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I64" i="34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<sst xmlns="http://schemas.openxmlformats.org/spreadsheetml/2006/main" count="14379" uniqueCount="127">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</sst>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ENVIRONMENTAL AFFAIRS AND DEVELOPMENT PLANNING</v>
          </cell>
        </row>
        <row r="9">
          <cell r="B9" t="str">
            <v>Administration</v>
          </cell>
          <cell r="C9">
            <v>39731</v>
          </cell>
          <cell r="D9">
            <v>42719</v>
          </cell>
          <cell r="E9">
            <v>49110</v>
          </cell>
          <cell r="F9">
            <v>56228</v>
          </cell>
          <cell r="G9">
            <v>58342</v>
          </cell>
          <cell r="H9">
            <v>55555</v>
          </cell>
          <cell r="P9">
            <v>58096</v>
          </cell>
          <cell r="Y9">
            <v>62015</v>
          </cell>
          <cell r="AA9">
            <v>66797</v>
          </cell>
        </row>
        <row r="10">
          <cell r="B10" t="str">
            <v>Environmental Policy, Planning and Coordination</v>
          </cell>
          <cell r="C10">
            <v>9836</v>
          </cell>
          <cell r="D10">
            <v>15029</v>
          </cell>
          <cell r="E10">
            <v>14797</v>
          </cell>
          <cell r="F10">
            <v>23990</v>
          </cell>
          <cell r="G10">
            <v>18309</v>
          </cell>
          <cell r="H10">
            <v>16422</v>
          </cell>
          <cell r="P10">
            <v>19777</v>
          </cell>
          <cell r="Y10">
            <v>20258</v>
          </cell>
          <cell r="AA10">
            <v>20336</v>
          </cell>
        </row>
        <row r="11">
          <cell r="B11" t="str">
            <v>Compliance and Enforcement</v>
          </cell>
          <cell r="C11">
            <v>16134</v>
          </cell>
          <cell r="D11">
            <v>15253</v>
          </cell>
          <cell r="E11">
            <v>16885</v>
          </cell>
          <cell r="F11">
            <v>22841</v>
          </cell>
          <cell r="G11">
            <v>20385</v>
          </cell>
          <cell r="H11">
            <v>20550</v>
          </cell>
          <cell r="P11">
            <v>22910</v>
          </cell>
          <cell r="Y11">
            <v>23043</v>
          </cell>
          <cell r="AA11">
            <v>23906</v>
          </cell>
        </row>
        <row r="12">
          <cell r="B12" t="str">
            <v>Environmental Quality Management</v>
          </cell>
          <cell r="C12">
            <v>48119</v>
          </cell>
          <cell r="D12">
            <v>52879</v>
          </cell>
          <cell r="E12">
            <v>63747</v>
          </cell>
          <cell r="F12">
            <v>68782</v>
          </cell>
          <cell r="G12">
            <v>67402</v>
          </cell>
          <cell r="H12">
            <v>68365</v>
          </cell>
          <cell r="P12">
            <v>74356</v>
          </cell>
          <cell r="Y12">
            <v>78385</v>
          </cell>
          <cell r="AA12">
            <v>82326</v>
          </cell>
        </row>
        <row r="13">
          <cell r="B13" t="str">
            <v>Biodiversity Management</v>
          </cell>
          <cell r="C13">
            <v>198739</v>
          </cell>
          <cell r="D13">
            <v>214878</v>
          </cell>
          <cell r="E13">
            <v>228823</v>
          </cell>
          <cell r="F13">
            <v>240760</v>
          </cell>
          <cell r="G13">
            <v>256644</v>
          </cell>
          <cell r="H13">
            <v>255346</v>
          </cell>
          <cell r="P13">
            <v>261121</v>
          </cell>
          <cell r="Y13">
            <v>266405</v>
          </cell>
          <cell r="AA13">
            <v>280193</v>
          </cell>
        </row>
        <row r="14">
          <cell r="B14" t="str">
            <v>Environmental Empowerment Services</v>
          </cell>
          <cell r="C14">
            <v>621</v>
          </cell>
          <cell r="D14">
            <v>1290</v>
          </cell>
          <cell r="E14">
            <v>996</v>
          </cell>
          <cell r="F14">
            <v>1598</v>
          </cell>
          <cell r="G14">
            <v>1298</v>
          </cell>
          <cell r="H14">
            <v>1190</v>
          </cell>
          <cell r="P14">
            <v>1834</v>
          </cell>
          <cell r="Y14">
            <v>2217</v>
          </cell>
          <cell r="AA14">
            <v>2123</v>
          </cell>
        </row>
        <row r="15">
          <cell r="B15" t="str">
            <v>Development Planning</v>
          </cell>
          <cell r="C15">
            <v>35287</v>
          </cell>
          <cell r="D15">
            <v>34832</v>
          </cell>
          <cell r="E15">
            <v>37841</v>
          </cell>
          <cell r="F15">
            <v>40149</v>
          </cell>
          <cell r="G15">
            <v>59782</v>
          </cell>
          <cell r="H15">
            <v>40504</v>
          </cell>
          <cell r="P15">
            <v>64882</v>
          </cell>
          <cell r="Y15">
            <v>85584</v>
          </cell>
          <cell r="AA15">
            <v>112645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99319</v>
          </cell>
          <cell r="D32">
            <v>108108</v>
          </cell>
          <cell r="E32">
            <v>126819</v>
          </cell>
          <cell r="F32">
            <v>145777</v>
          </cell>
          <cell r="G32">
            <v>139397</v>
          </cell>
          <cell r="H32">
            <v>149292</v>
          </cell>
          <cell r="P32">
            <v>160266</v>
          </cell>
          <cell r="Y32">
            <v>172076</v>
          </cell>
          <cell r="AA32">
            <v>184418</v>
          </cell>
        </row>
        <row r="33">
          <cell r="C33">
            <v>13816</v>
          </cell>
          <cell r="D33">
            <v>14890</v>
          </cell>
          <cell r="E33">
            <v>16043</v>
          </cell>
          <cell r="F33">
            <v>17952</v>
          </cell>
          <cell r="G33">
            <v>17425</v>
          </cell>
          <cell r="H33">
            <v>6638</v>
          </cell>
          <cell r="P33">
            <v>19486</v>
          </cell>
          <cell r="Y33">
            <v>21459</v>
          </cell>
          <cell r="AA33">
            <v>22836</v>
          </cell>
        </row>
        <row r="35">
          <cell r="C35">
            <v>23</v>
          </cell>
          <cell r="D35">
            <v>19</v>
          </cell>
          <cell r="E35">
            <v>15</v>
          </cell>
          <cell r="F35">
            <v>17</v>
          </cell>
          <cell r="G35">
            <v>138</v>
          </cell>
          <cell r="H35">
            <v>195</v>
          </cell>
          <cell r="P35">
            <v>262</v>
          </cell>
          <cell r="Y35">
            <v>273</v>
          </cell>
          <cell r="AA35">
            <v>283</v>
          </cell>
        </row>
        <row r="36">
          <cell r="C36">
            <v>642</v>
          </cell>
          <cell r="D36">
            <v>2353</v>
          </cell>
          <cell r="E36">
            <v>1180</v>
          </cell>
          <cell r="F36">
            <v>1382</v>
          </cell>
          <cell r="G36">
            <v>1337</v>
          </cell>
          <cell r="H36">
            <v>1201</v>
          </cell>
          <cell r="P36">
            <v>724</v>
          </cell>
          <cell r="Y36">
            <v>839</v>
          </cell>
          <cell r="AA36">
            <v>944</v>
          </cell>
        </row>
        <row r="37">
          <cell r="C37">
            <v>521</v>
          </cell>
          <cell r="D37">
            <v>637</v>
          </cell>
          <cell r="E37">
            <v>364</v>
          </cell>
          <cell r="F37">
            <v>137</v>
          </cell>
          <cell r="G37">
            <v>202</v>
          </cell>
          <cell r="H37">
            <v>120</v>
          </cell>
          <cell r="P37">
            <v>64</v>
          </cell>
          <cell r="Y37">
            <v>4</v>
          </cell>
          <cell r="AA37">
            <v>2</v>
          </cell>
        </row>
        <row r="38">
          <cell r="C38">
            <v>2761</v>
          </cell>
          <cell r="D38">
            <v>2201</v>
          </cell>
          <cell r="E38">
            <v>3438</v>
          </cell>
          <cell r="F38">
            <v>2200</v>
          </cell>
          <cell r="G38">
            <v>3370</v>
          </cell>
          <cell r="H38">
            <v>3370</v>
          </cell>
          <cell r="P38">
            <v>2600</v>
          </cell>
          <cell r="Y38">
            <v>2750</v>
          </cell>
          <cell r="AA38">
            <v>2860</v>
          </cell>
        </row>
        <row r="39">
          <cell r="C39">
            <v>295</v>
          </cell>
          <cell r="D39">
            <v>191</v>
          </cell>
          <cell r="E39">
            <v>147</v>
          </cell>
          <cell r="F39">
            <v>300</v>
          </cell>
          <cell r="G39">
            <v>300</v>
          </cell>
          <cell r="H39">
            <v>303</v>
          </cell>
          <cell r="P39">
            <v>300</v>
          </cell>
          <cell r="Y39">
            <v>300</v>
          </cell>
          <cell r="AA39">
            <v>300</v>
          </cell>
        </row>
        <row r="40">
          <cell r="C40">
            <v>723</v>
          </cell>
          <cell r="D40">
            <v>671</v>
          </cell>
          <cell r="E40">
            <v>636</v>
          </cell>
          <cell r="F40">
            <v>813</v>
          </cell>
          <cell r="G40">
            <v>783</v>
          </cell>
          <cell r="H40">
            <v>570</v>
          </cell>
          <cell r="P40">
            <v>916</v>
          </cell>
          <cell r="Y40">
            <v>1079</v>
          </cell>
          <cell r="AA40">
            <v>1018</v>
          </cell>
        </row>
        <row r="41">
          <cell r="C41">
            <v>1009</v>
          </cell>
          <cell r="D41">
            <v>1255</v>
          </cell>
          <cell r="E41">
            <v>1284</v>
          </cell>
          <cell r="F41">
            <v>1584</v>
          </cell>
          <cell r="G41">
            <v>1383</v>
          </cell>
          <cell r="H41">
            <v>1206</v>
          </cell>
          <cell r="P41">
            <v>1560</v>
          </cell>
          <cell r="Y41">
            <v>1588</v>
          </cell>
          <cell r="AA41">
            <v>1610</v>
          </cell>
        </row>
        <row r="42">
          <cell r="C42">
            <v>496</v>
          </cell>
          <cell r="D42">
            <v>739</v>
          </cell>
          <cell r="E42">
            <v>2942</v>
          </cell>
          <cell r="F42">
            <v>5139</v>
          </cell>
          <cell r="G42">
            <v>3812</v>
          </cell>
          <cell r="H42">
            <v>3752</v>
          </cell>
          <cell r="P42">
            <v>5051</v>
          </cell>
          <cell r="Y42">
            <v>3680</v>
          </cell>
          <cell r="AA42">
            <v>3301</v>
          </cell>
        </row>
        <row r="43">
          <cell r="C43">
            <v>12878</v>
          </cell>
          <cell r="D43">
            <v>13733</v>
          </cell>
          <cell r="E43">
            <v>16695</v>
          </cell>
          <cell r="F43">
            <v>26829</v>
          </cell>
          <cell r="G43">
            <v>23370</v>
          </cell>
          <cell r="H43">
            <v>23275</v>
          </cell>
          <cell r="P43">
            <v>31957</v>
          </cell>
          <cell r="Y43">
            <v>29035</v>
          </cell>
          <cell r="AA43">
            <v>27659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5661</v>
          </cell>
          <cell r="D47">
            <v>3470</v>
          </cell>
          <cell r="E47">
            <v>2967</v>
          </cell>
          <cell r="F47">
            <v>2500</v>
          </cell>
          <cell r="G47">
            <v>2393</v>
          </cell>
          <cell r="H47">
            <v>2481</v>
          </cell>
          <cell r="P47">
            <v>2000</v>
          </cell>
          <cell r="Y47">
            <v>2200</v>
          </cell>
          <cell r="AA47">
            <v>2300</v>
          </cell>
        </row>
        <row r="48">
          <cell r="C48">
            <v>2554</v>
          </cell>
          <cell r="D48">
            <v>875</v>
          </cell>
          <cell r="E48">
            <v>759</v>
          </cell>
          <cell r="F48">
            <v>4028</v>
          </cell>
          <cell r="G48">
            <v>24784</v>
          </cell>
          <cell r="H48">
            <v>2374</v>
          </cell>
          <cell r="P48">
            <v>3669</v>
          </cell>
          <cell r="Y48">
            <v>9398</v>
          </cell>
          <cell r="AA48">
            <v>24341</v>
          </cell>
        </row>
        <row r="49">
          <cell r="C49">
            <v>341</v>
          </cell>
          <cell r="D49">
            <v>0</v>
          </cell>
          <cell r="E49">
            <v>14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17</v>
          </cell>
          <cell r="D50">
            <v>17</v>
          </cell>
          <cell r="E50">
            <v>24</v>
          </cell>
          <cell r="F50">
            <v>58</v>
          </cell>
          <cell r="G50">
            <v>58</v>
          </cell>
          <cell r="H50">
            <v>49</v>
          </cell>
          <cell r="P50">
            <v>60</v>
          </cell>
          <cell r="Y50">
            <v>63</v>
          </cell>
          <cell r="AA50">
            <v>64</v>
          </cell>
        </row>
        <row r="51">
          <cell r="C51">
            <v>1146</v>
          </cell>
          <cell r="D51">
            <v>968</v>
          </cell>
          <cell r="E51">
            <v>1364</v>
          </cell>
          <cell r="F51">
            <v>1362</v>
          </cell>
          <cell r="G51">
            <v>1470</v>
          </cell>
          <cell r="H51">
            <v>1452</v>
          </cell>
          <cell r="P51">
            <v>1591</v>
          </cell>
          <cell r="Y51">
            <v>1672</v>
          </cell>
          <cell r="AA51">
            <v>1755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932</v>
          </cell>
          <cell r="D63">
            <v>409</v>
          </cell>
          <cell r="E63">
            <v>389</v>
          </cell>
          <cell r="F63">
            <v>230</v>
          </cell>
          <cell r="G63">
            <v>430</v>
          </cell>
          <cell r="H63">
            <v>347</v>
          </cell>
          <cell r="P63">
            <v>211</v>
          </cell>
          <cell r="Y63">
            <v>225</v>
          </cell>
          <cell r="AA63">
            <v>251</v>
          </cell>
        </row>
        <row r="64">
          <cell r="C64">
            <v>903</v>
          </cell>
          <cell r="D64">
            <v>1723</v>
          </cell>
          <cell r="E64">
            <v>1203</v>
          </cell>
          <cell r="F64">
            <v>1344</v>
          </cell>
          <cell r="G64">
            <v>1332</v>
          </cell>
          <cell r="H64">
            <v>1113</v>
          </cell>
          <cell r="P64">
            <v>1092</v>
          </cell>
          <cell r="Y64">
            <v>1157</v>
          </cell>
          <cell r="AA64">
            <v>1237</v>
          </cell>
        </row>
        <row r="65">
          <cell r="C65">
            <v>995</v>
          </cell>
          <cell r="D65">
            <v>1258</v>
          </cell>
          <cell r="E65">
            <v>989</v>
          </cell>
          <cell r="F65">
            <v>1378</v>
          </cell>
          <cell r="G65">
            <v>1238</v>
          </cell>
          <cell r="H65">
            <v>1147</v>
          </cell>
          <cell r="P65">
            <v>1198</v>
          </cell>
          <cell r="Y65">
            <v>1199</v>
          </cell>
          <cell r="AA65">
            <v>1199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54</v>
          </cell>
          <cell r="D67">
            <v>55</v>
          </cell>
          <cell r="E67">
            <v>67</v>
          </cell>
          <cell r="F67">
            <v>90</v>
          </cell>
          <cell r="G67">
            <v>90</v>
          </cell>
          <cell r="H67">
            <v>113</v>
          </cell>
          <cell r="P67">
            <v>90</v>
          </cell>
          <cell r="Y67">
            <v>93</v>
          </cell>
          <cell r="AA67">
            <v>95</v>
          </cell>
        </row>
        <row r="68">
          <cell r="C68">
            <v>3534</v>
          </cell>
          <cell r="D68">
            <v>3883</v>
          </cell>
          <cell r="E68">
            <v>4836</v>
          </cell>
          <cell r="F68">
            <v>3916</v>
          </cell>
          <cell r="G68">
            <v>4167</v>
          </cell>
          <cell r="H68">
            <v>4375</v>
          </cell>
          <cell r="P68">
            <v>4985</v>
          </cell>
          <cell r="Y68">
            <v>5314</v>
          </cell>
          <cell r="AA68">
            <v>5638</v>
          </cell>
        </row>
        <row r="69">
          <cell r="C69">
            <v>602</v>
          </cell>
          <cell r="D69">
            <v>1371</v>
          </cell>
          <cell r="E69">
            <v>1077</v>
          </cell>
          <cell r="F69">
            <v>2319</v>
          </cell>
          <cell r="G69">
            <v>2371</v>
          </cell>
          <cell r="H69">
            <v>2105</v>
          </cell>
          <cell r="P69">
            <v>2745</v>
          </cell>
          <cell r="Y69">
            <v>2875</v>
          </cell>
          <cell r="AA69">
            <v>3114</v>
          </cell>
        </row>
        <row r="70">
          <cell r="C70">
            <v>229</v>
          </cell>
          <cell r="D70">
            <v>420</v>
          </cell>
          <cell r="E70">
            <v>622</v>
          </cell>
          <cell r="F70">
            <v>576</v>
          </cell>
          <cell r="G70">
            <v>884</v>
          </cell>
          <cell r="H70">
            <v>901</v>
          </cell>
          <cell r="P70">
            <v>1470</v>
          </cell>
          <cell r="Y70">
            <v>993</v>
          </cell>
          <cell r="AA70">
            <v>976</v>
          </cell>
        </row>
        <row r="71">
          <cell r="C71">
            <v>212</v>
          </cell>
          <cell r="D71">
            <v>336</v>
          </cell>
          <cell r="E71">
            <v>864</v>
          </cell>
          <cell r="F71">
            <v>566</v>
          </cell>
          <cell r="G71">
            <v>440</v>
          </cell>
          <cell r="H71">
            <v>392</v>
          </cell>
          <cell r="P71">
            <v>394</v>
          </cell>
          <cell r="Y71">
            <v>440</v>
          </cell>
          <cell r="AA71">
            <v>464</v>
          </cell>
        </row>
        <row r="72">
          <cell r="C72">
            <v>4</v>
          </cell>
          <cell r="D72">
            <v>3</v>
          </cell>
          <cell r="E72">
            <v>76</v>
          </cell>
          <cell r="F72">
            <v>0</v>
          </cell>
          <cell r="G72">
            <v>30</v>
          </cell>
          <cell r="H72">
            <v>30</v>
          </cell>
          <cell r="P72">
            <v>300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250</v>
          </cell>
          <cell r="D82">
            <v>430</v>
          </cell>
          <cell r="E82">
            <v>500</v>
          </cell>
          <cell r="F82">
            <v>500</v>
          </cell>
          <cell r="G82">
            <v>1043</v>
          </cell>
          <cell r="H82">
            <v>1043</v>
          </cell>
          <cell r="P82">
            <v>6000</v>
          </cell>
          <cell r="Y82">
            <v>17500</v>
          </cell>
          <cell r="AA82">
            <v>27500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192847</v>
          </cell>
          <cell r="D86">
            <v>208471</v>
          </cell>
          <cell r="E86">
            <v>221914</v>
          </cell>
          <cell r="F86">
            <v>230213</v>
          </cell>
          <cell r="G86">
            <v>240513</v>
          </cell>
          <cell r="H86">
            <v>240509</v>
          </cell>
          <cell r="P86">
            <v>243984</v>
          </cell>
          <cell r="Y86">
            <v>251727</v>
          </cell>
          <cell r="AA86">
            <v>264474</v>
          </cell>
        </row>
        <row r="87">
          <cell r="C87">
            <v>0</v>
          </cell>
          <cell r="D87">
            <v>0</v>
          </cell>
          <cell r="E87">
            <v>20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482</v>
          </cell>
          <cell r="D96">
            <v>500</v>
          </cell>
          <cell r="E96">
            <v>500</v>
          </cell>
          <cell r="F96">
            <v>500</v>
          </cell>
          <cell r="G96">
            <v>4615</v>
          </cell>
          <cell r="H96">
            <v>4615</v>
          </cell>
          <cell r="P96">
            <v>6400</v>
          </cell>
          <cell r="Y96">
            <v>6400</v>
          </cell>
          <cell r="AA96">
            <v>6400</v>
          </cell>
        </row>
        <row r="98">
          <cell r="C98">
            <v>37</v>
          </cell>
          <cell r="D98">
            <v>354</v>
          </cell>
          <cell r="E98">
            <v>415</v>
          </cell>
          <cell r="F98">
            <v>0</v>
          </cell>
          <cell r="G98">
            <v>10</v>
          </cell>
          <cell r="H98">
            <v>79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85</v>
          </cell>
          <cell r="D99">
            <v>55</v>
          </cell>
          <cell r="E99">
            <v>22</v>
          </cell>
          <cell r="F99">
            <v>60</v>
          </cell>
          <cell r="G99">
            <v>60</v>
          </cell>
          <cell r="H99">
            <v>58</v>
          </cell>
          <cell r="P99">
            <v>60</v>
          </cell>
          <cell r="Y99">
            <v>65</v>
          </cell>
          <cell r="AA99">
            <v>70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1668</v>
          </cell>
          <cell r="E105">
            <v>1877</v>
          </cell>
          <cell r="F105">
            <v>1860</v>
          </cell>
          <cell r="G105">
            <v>2094</v>
          </cell>
          <cell r="H105">
            <v>2062</v>
          </cell>
          <cell r="P105">
            <v>2080</v>
          </cell>
          <cell r="Y105">
            <v>2130</v>
          </cell>
          <cell r="AA105">
            <v>2245</v>
          </cell>
        </row>
        <row r="106">
          <cell r="C106">
            <v>5051</v>
          </cell>
          <cell r="D106">
            <v>5812</v>
          </cell>
          <cell r="E106">
            <v>2135</v>
          </cell>
          <cell r="F106">
            <v>718</v>
          </cell>
          <cell r="G106">
            <v>2449</v>
          </cell>
          <cell r="H106">
            <v>2591</v>
          </cell>
          <cell r="P106">
            <v>1461</v>
          </cell>
          <cell r="Y106">
            <v>1373</v>
          </cell>
          <cell r="AA106">
            <v>972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46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</v>
          </cell>
          <cell r="D112">
            <v>5</v>
          </cell>
          <cell r="E112">
            <v>2</v>
          </cell>
          <cell r="F112">
            <v>0</v>
          </cell>
          <cell r="G112">
            <v>174</v>
          </cell>
          <cell r="H112">
            <v>174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28</v>
          </cell>
          <cell r="D168">
            <v>20</v>
          </cell>
          <cell r="E168">
            <v>18</v>
          </cell>
          <cell r="F168">
            <v>0</v>
          </cell>
          <cell r="G168">
            <v>0</v>
          </cell>
          <cell r="H168">
            <v>507</v>
          </cell>
          <cell r="I168">
            <v>500</v>
          </cell>
          <cell r="J168">
            <v>500</v>
          </cell>
          <cell r="K168">
            <v>500</v>
          </cell>
        </row>
        <row r="169">
          <cell r="C169">
            <v>18</v>
          </cell>
          <cell r="D169">
            <v>20</v>
          </cell>
          <cell r="E169">
            <v>50</v>
          </cell>
          <cell r="F169">
            <v>20</v>
          </cell>
          <cell r="G169">
            <v>20</v>
          </cell>
          <cell r="H169">
            <v>21</v>
          </cell>
          <cell r="I169">
            <v>20</v>
          </cell>
          <cell r="J169">
            <v>30</v>
          </cell>
          <cell r="K169">
            <v>35</v>
          </cell>
        </row>
        <row r="171">
          <cell r="B171">
            <v>0</v>
          </cell>
          <cell r="C171">
            <v>18</v>
          </cell>
          <cell r="D171">
            <v>20</v>
          </cell>
          <cell r="E171">
            <v>50</v>
          </cell>
          <cell r="F171">
            <v>20</v>
          </cell>
          <cell r="G171">
            <v>20</v>
          </cell>
          <cell r="H171">
            <v>21</v>
          </cell>
          <cell r="I171">
            <v>20</v>
          </cell>
          <cell r="J171">
            <v>30</v>
          </cell>
          <cell r="K171">
            <v>35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14</v>
          </cell>
          <cell r="D175">
            <v>15</v>
          </cell>
          <cell r="E175">
            <v>4</v>
          </cell>
          <cell r="F175">
            <v>0</v>
          </cell>
          <cell r="G175">
            <v>0</v>
          </cell>
          <cell r="H175">
            <v>3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1246</v>
          </cell>
          <cell r="D183">
            <v>2303</v>
          </cell>
          <cell r="E183">
            <v>3496</v>
          </cell>
          <cell r="F183">
            <v>1100</v>
          </cell>
          <cell r="G183">
            <v>1100</v>
          </cell>
          <cell r="H183">
            <v>3345</v>
          </cell>
          <cell r="I183">
            <v>1450</v>
          </cell>
          <cell r="J183">
            <v>1660</v>
          </cell>
          <cell r="K183">
            <v>1870</v>
          </cell>
        </row>
        <row r="185">
          <cell r="C185">
            <v>5</v>
          </cell>
          <cell r="D185">
            <v>4</v>
          </cell>
          <cell r="E185">
            <v>0</v>
          </cell>
          <cell r="F185">
            <v>0</v>
          </cell>
          <cell r="G185">
            <v>0</v>
          </cell>
          <cell r="H185">
            <v>2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64</v>
          </cell>
          <cell r="D190">
            <v>46</v>
          </cell>
          <cell r="E190">
            <v>20</v>
          </cell>
          <cell r="F190">
            <v>0</v>
          </cell>
          <cell r="G190">
            <v>0</v>
          </cell>
          <cell r="H190">
            <v>8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263</v>
          </cell>
          <cell r="D191">
            <v>87</v>
          </cell>
          <cell r="E191">
            <v>169</v>
          </cell>
          <cell r="F191">
            <v>80</v>
          </cell>
          <cell r="G191">
            <v>4380</v>
          </cell>
          <cell r="H191">
            <v>4654</v>
          </cell>
          <cell r="I191">
            <v>80</v>
          </cell>
          <cell r="J191">
            <v>90</v>
          </cell>
          <cell r="K191">
            <v>95</v>
          </cell>
        </row>
        <row r="203">
          <cell r="B203" t="str">
            <v>Office of the Provincial Minister of Local Government, Environmental Affairs and Development Planning</v>
          </cell>
          <cell r="C203">
            <v>5440</v>
          </cell>
          <cell r="D203">
            <v>5610</v>
          </cell>
          <cell r="E203">
            <v>5944</v>
          </cell>
          <cell r="F203">
            <v>6449</v>
          </cell>
          <cell r="G203">
            <v>6449</v>
          </cell>
          <cell r="H203">
            <v>6413</v>
          </cell>
          <cell r="P203">
            <v>6948</v>
          </cell>
          <cell r="Y203">
            <v>7239</v>
          </cell>
          <cell r="AA203">
            <v>8828</v>
          </cell>
        </row>
        <row r="204">
          <cell r="B204" t="str">
            <v>Senior Management</v>
          </cell>
          <cell r="C204">
            <v>12819</v>
          </cell>
          <cell r="D204">
            <v>12611</v>
          </cell>
          <cell r="E204">
            <v>16081</v>
          </cell>
          <cell r="F204">
            <v>20057</v>
          </cell>
          <cell r="G204">
            <v>19261</v>
          </cell>
          <cell r="H204">
            <v>19404</v>
          </cell>
          <cell r="P204">
            <v>19717</v>
          </cell>
          <cell r="Y204">
            <v>19818</v>
          </cell>
          <cell r="AA204">
            <v>21016</v>
          </cell>
        </row>
        <row r="205">
          <cell r="B205" t="str">
            <v>Corporate Services</v>
          </cell>
          <cell r="C205">
            <v>11554</v>
          </cell>
          <cell r="D205">
            <v>14615</v>
          </cell>
          <cell r="E205">
            <v>15523</v>
          </cell>
          <cell r="F205">
            <v>19161</v>
          </cell>
          <cell r="G205">
            <v>19053</v>
          </cell>
          <cell r="H205">
            <v>18329</v>
          </cell>
          <cell r="P205">
            <v>18104</v>
          </cell>
          <cell r="Y205">
            <v>20499</v>
          </cell>
          <cell r="AA205">
            <v>21635</v>
          </cell>
        </row>
        <row r="206">
          <cell r="B206" t="str">
            <v>Financial Management</v>
          </cell>
          <cell r="C206">
            <v>9918</v>
          </cell>
          <cell r="D206">
            <v>9883</v>
          </cell>
          <cell r="E206">
            <v>11562</v>
          </cell>
          <cell r="F206">
            <v>10561</v>
          </cell>
          <cell r="G206">
            <v>13579</v>
          </cell>
          <cell r="H206">
            <v>11409</v>
          </cell>
          <cell r="P206">
            <v>13327</v>
          </cell>
          <cell r="Y206">
            <v>14459</v>
          </cell>
          <cell r="AA206">
            <v>15318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29252</v>
          </cell>
          <cell r="D225">
            <v>32668</v>
          </cell>
          <cell r="E225">
            <v>36955</v>
          </cell>
          <cell r="F225">
            <v>42450</v>
          </cell>
          <cell r="G225">
            <v>41890</v>
          </cell>
          <cell r="H225">
            <v>39601</v>
          </cell>
          <cell r="P225">
            <v>44090</v>
          </cell>
          <cell r="Y225">
            <v>49208</v>
          </cell>
          <cell r="AA225">
            <v>53446</v>
          </cell>
        </row>
        <row r="226">
          <cell r="C226">
            <v>26009</v>
          </cell>
          <cell r="D226">
            <v>29115</v>
          </cell>
          <cell r="E226">
            <v>32970</v>
          </cell>
          <cell r="F226">
            <v>37844</v>
          </cell>
          <cell r="G226">
            <v>37026</v>
          </cell>
          <cell r="H226">
            <v>39601</v>
          </cell>
          <cell r="P226">
            <v>39232</v>
          </cell>
          <cell r="Y226">
            <v>43671</v>
          </cell>
          <cell r="AA226">
            <v>47561</v>
          </cell>
        </row>
        <row r="227">
          <cell r="C227">
            <v>3243</v>
          </cell>
          <cell r="D227">
            <v>3553</v>
          </cell>
          <cell r="E227">
            <v>3985</v>
          </cell>
          <cell r="F227">
            <v>4606</v>
          </cell>
          <cell r="G227">
            <v>4864</v>
          </cell>
          <cell r="H227">
            <v>0</v>
          </cell>
          <cell r="P227">
            <v>4858</v>
          </cell>
          <cell r="Y227">
            <v>5537</v>
          </cell>
          <cell r="AA227">
            <v>5885</v>
          </cell>
        </row>
        <row r="228">
          <cell r="C228">
            <v>8522</v>
          </cell>
          <cell r="D228">
            <v>7501</v>
          </cell>
          <cell r="E228">
            <v>9570</v>
          </cell>
          <cell r="F228">
            <v>11595</v>
          </cell>
          <cell r="G228">
            <v>12557</v>
          </cell>
          <cell r="H228">
            <v>12061</v>
          </cell>
          <cell r="P228">
            <v>11368</v>
          </cell>
          <cell r="Y228">
            <v>10451</v>
          </cell>
          <cell r="AA228">
            <v>10820</v>
          </cell>
        </row>
        <row r="229">
          <cell r="C229">
            <v>13</v>
          </cell>
          <cell r="D229">
            <v>18</v>
          </cell>
          <cell r="E229">
            <v>11</v>
          </cell>
          <cell r="F229">
            <v>17</v>
          </cell>
          <cell r="G229">
            <v>36</v>
          </cell>
          <cell r="H229">
            <v>46</v>
          </cell>
          <cell r="P229">
            <v>262</v>
          </cell>
          <cell r="Y229">
            <v>273</v>
          </cell>
          <cell r="AA229">
            <v>283</v>
          </cell>
        </row>
        <row r="230">
          <cell r="C230">
            <v>19</v>
          </cell>
          <cell r="D230">
            <v>369</v>
          </cell>
          <cell r="E230">
            <v>465</v>
          </cell>
          <cell r="F230">
            <v>1382</v>
          </cell>
          <cell r="G230">
            <v>1260</v>
          </cell>
          <cell r="H230">
            <v>1035</v>
          </cell>
          <cell r="P230">
            <v>720</v>
          </cell>
          <cell r="Y230">
            <v>835</v>
          </cell>
          <cell r="AA230">
            <v>940</v>
          </cell>
        </row>
        <row r="231">
          <cell r="C231">
            <v>243</v>
          </cell>
          <cell r="D231">
            <v>307</v>
          </cell>
          <cell r="E231">
            <v>205</v>
          </cell>
          <cell r="F231">
            <v>45</v>
          </cell>
          <cell r="G231">
            <v>59</v>
          </cell>
          <cell r="H231">
            <v>17</v>
          </cell>
          <cell r="P231">
            <v>3</v>
          </cell>
          <cell r="Y231">
            <v>0</v>
          </cell>
          <cell r="AA231">
            <v>0</v>
          </cell>
        </row>
        <row r="232">
          <cell r="C232">
            <v>2761</v>
          </cell>
          <cell r="D232">
            <v>2201</v>
          </cell>
          <cell r="E232">
            <v>3438</v>
          </cell>
          <cell r="F232">
            <v>2200</v>
          </cell>
          <cell r="G232">
            <v>3370</v>
          </cell>
          <cell r="H232">
            <v>3370</v>
          </cell>
          <cell r="P232">
            <v>2400</v>
          </cell>
          <cell r="Y232">
            <v>2550</v>
          </cell>
          <cell r="AA232">
            <v>2660</v>
          </cell>
        </row>
        <row r="233">
          <cell r="C233">
            <v>295</v>
          </cell>
          <cell r="D233">
            <v>191</v>
          </cell>
          <cell r="E233">
            <v>147</v>
          </cell>
          <cell r="F233">
            <v>300</v>
          </cell>
          <cell r="G233">
            <v>300</v>
          </cell>
          <cell r="H233">
            <v>303</v>
          </cell>
          <cell r="P233">
            <v>300</v>
          </cell>
          <cell r="Y233">
            <v>300</v>
          </cell>
          <cell r="AA233">
            <v>300</v>
          </cell>
        </row>
        <row r="234">
          <cell r="C234">
            <v>107</v>
          </cell>
          <cell r="D234">
            <v>157</v>
          </cell>
          <cell r="E234">
            <v>162</v>
          </cell>
          <cell r="F234">
            <v>73</v>
          </cell>
          <cell r="G234">
            <v>86</v>
          </cell>
          <cell r="H234">
            <v>59</v>
          </cell>
          <cell r="P234">
            <v>131</v>
          </cell>
          <cell r="Y234">
            <v>116</v>
          </cell>
          <cell r="AA234">
            <v>147</v>
          </cell>
        </row>
        <row r="235">
          <cell r="C235">
            <v>336</v>
          </cell>
          <cell r="D235">
            <v>386</v>
          </cell>
          <cell r="E235">
            <v>445</v>
          </cell>
          <cell r="F235">
            <v>521</v>
          </cell>
          <cell r="G235">
            <v>456</v>
          </cell>
          <cell r="H235">
            <v>396</v>
          </cell>
          <cell r="P235">
            <v>499</v>
          </cell>
          <cell r="Y235">
            <v>504</v>
          </cell>
          <cell r="AA235">
            <v>506</v>
          </cell>
        </row>
        <row r="236">
          <cell r="C236">
            <v>292</v>
          </cell>
          <cell r="D236">
            <v>566</v>
          </cell>
          <cell r="E236">
            <v>1318</v>
          </cell>
          <cell r="F236">
            <v>3071</v>
          </cell>
          <cell r="G236">
            <v>2267</v>
          </cell>
          <cell r="H236">
            <v>2220</v>
          </cell>
          <cell r="P236">
            <v>3352</v>
          </cell>
          <cell r="Y236">
            <v>1933</v>
          </cell>
          <cell r="AA236">
            <v>1895</v>
          </cell>
        </row>
        <row r="237">
          <cell r="C237">
            <v>519</v>
          </cell>
          <cell r="D237">
            <v>365</v>
          </cell>
          <cell r="E237">
            <v>355</v>
          </cell>
          <cell r="F237">
            <v>450</v>
          </cell>
          <cell r="G237">
            <v>1271</v>
          </cell>
          <cell r="H237">
            <v>1209</v>
          </cell>
          <cell r="P237">
            <v>110</v>
          </cell>
          <cell r="Y237">
            <v>115</v>
          </cell>
          <cell r="AA237">
            <v>120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1380</v>
          </cell>
          <cell r="D242">
            <v>49</v>
          </cell>
          <cell r="E242">
            <v>27</v>
          </cell>
          <cell r="F242">
            <v>23</v>
          </cell>
          <cell r="G242">
            <v>97</v>
          </cell>
          <cell r="H242">
            <v>92</v>
          </cell>
          <cell r="P242">
            <v>658</v>
          </cell>
          <cell r="Y242">
            <v>759</v>
          </cell>
          <cell r="AA242">
            <v>802</v>
          </cell>
        </row>
        <row r="243">
          <cell r="C243">
            <v>341</v>
          </cell>
          <cell r="D243">
            <v>0</v>
          </cell>
          <cell r="E243">
            <v>14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12</v>
          </cell>
          <cell r="D244">
            <v>11</v>
          </cell>
          <cell r="E244">
            <v>13</v>
          </cell>
          <cell r="F244">
            <v>35</v>
          </cell>
          <cell r="G244">
            <v>35</v>
          </cell>
          <cell r="H244">
            <v>26</v>
          </cell>
          <cell r="P244">
            <v>36</v>
          </cell>
          <cell r="Y244">
            <v>39</v>
          </cell>
          <cell r="AA244">
            <v>40</v>
          </cell>
        </row>
        <row r="245">
          <cell r="C245">
            <v>396</v>
          </cell>
          <cell r="D245">
            <v>343</v>
          </cell>
          <cell r="E245">
            <v>489</v>
          </cell>
          <cell r="F245">
            <v>457</v>
          </cell>
          <cell r="G245">
            <v>426</v>
          </cell>
          <cell r="H245">
            <v>444</v>
          </cell>
          <cell r="P245">
            <v>417</v>
          </cell>
          <cell r="Y245">
            <v>434</v>
          </cell>
          <cell r="AA245">
            <v>451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288</v>
          </cell>
          <cell r="D257">
            <v>53</v>
          </cell>
          <cell r="E257">
            <v>59</v>
          </cell>
          <cell r="F257">
            <v>62</v>
          </cell>
          <cell r="G257">
            <v>106</v>
          </cell>
          <cell r="H257">
            <v>115</v>
          </cell>
          <cell r="P257">
            <v>83</v>
          </cell>
          <cell r="Y257">
            <v>91</v>
          </cell>
          <cell r="AA257">
            <v>105</v>
          </cell>
        </row>
        <row r="258">
          <cell r="C258">
            <v>375</v>
          </cell>
          <cell r="D258">
            <v>681</v>
          </cell>
          <cell r="E258">
            <v>440</v>
          </cell>
          <cell r="F258">
            <v>432</v>
          </cell>
          <cell r="G258">
            <v>407</v>
          </cell>
          <cell r="H258">
            <v>369</v>
          </cell>
          <cell r="P258">
            <v>264</v>
          </cell>
          <cell r="Y258">
            <v>284</v>
          </cell>
          <cell r="AA258">
            <v>296</v>
          </cell>
        </row>
        <row r="259">
          <cell r="C259">
            <v>449</v>
          </cell>
          <cell r="D259">
            <v>656</v>
          </cell>
          <cell r="E259">
            <v>437</v>
          </cell>
          <cell r="F259">
            <v>623</v>
          </cell>
          <cell r="G259">
            <v>576</v>
          </cell>
          <cell r="H259">
            <v>611</v>
          </cell>
          <cell r="P259">
            <v>479</v>
          </cell>
          <cell r="Y259">
            <v>482</v>
          </cell>
          <cell r="AA259">
            <v>482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473</v>
          </cell>
          <cell r="D262">
            <v>798</v>
          </cell>
          <cell r="E262">
            <v>810</v>
          </cell>
          <cell r="F262">
            <v>837</v>
          </cell>
          <cell r="G262">
            <v>583</v>
          </cell>
          <cell r="H262">
            <v>587</v>
          </cell>
          <cell r="P262">
            <v>744</v>
          </cell>
          <cell r="Y262">
            <v>794</v>
          </cell>
          <cell r="AA262">
            <v>838</v>
          </cell>
        </row>
        <row r="263">
          <cell r="C263">
            <v>78</v>
          </cell>
          <cell r="D263">
            <v>223</v>
          </cell>
          <cell r="E263">
            <v>353</v>
          </cell>
          <cell r="F263">
            <v>486</v>
          </cell>
          <cell r="G263">
            <v>585</v>
          </cell>
          <cell r="H263">
            <v>504</v>
          </cell>
          <cell r="P263">
            <v>406</v>
          </cell>
          <cell r="Y263">
            <v>430</v>
          </cell>
          <cell r="AA263">
            <v>456</v>
          </cell>
        </row>
        <row r="264">
          <cell r="C264">
            <v>69</v>
          </cell>
          <cell r="D264">
            <v>80</v>
          </cell>
          <cell r="E264">
            <v>261</v>
          </cell>
          <cell r="F264">
            <v>524</v>
          </cell>
          <cell r="G264">
            <v>592</v>
          </cell>
          <cell r="H264">
            <v>619</v>
          </cell>
          <cell r="P264">
            <v>446</v>
          </cell>
          <cell r="Y264">
            <v>456</v>
          </cell>
          <cell r="AA264">
            <v>428</v>
          </cell>
        </row>
        <row r="265">
          <cell r="C265">
            <v>74</v>
          </cell>
          <cell r="D265">
            <v>44</v>
          </cell>
          <cell r="E265">
            <v>71</v>
          </cell>
          <cell r="F265">
            <v>57</v>
          </cell>
          <cell r="G265">
            <v>45</v>
          </cell>
          <cell r="H265">
            <v>39</v>
          </cell>
          <cell r="P265">
            <v>58</v>
          </cell>
          <cell r="Y265">
            <v>56</v>
          </cell>
          <cell r="AA265">
            <v>71</v>
          </cell>
        </row>
        <row r="266">
          <cell r="C266">
            <v>2</v>
          </cell>
          <cell r="D266">
            <v>3</v>
          </cell>
          <cell r="E266">
            <v>50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3</v>
          </cell>
          <cell r="D278">
            <v>2</v>
          </cell>
          <cell r="E278">
            <v>3</v>
          </cell>
          <cell r="F278">
            <v>6</v>
          </cell>
          <cell r="G278">
            <v>6</v>
          </cell>
          <cell r="H278">
            <v>6</v>
          </cell>
          <cell r="P278">
            <v>6</v>
          </cell>
          <cell r="Y278">
            <v>6</v>
          </cell>
          <cell r="AA278">
            <v>6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3</v>
          </cell>
          <cell r="D280">
            <v>2</v>
          </cell>
          <cell r="E280">
            <v>3</v>
          </cell>
          <cell r="F280">
            <v>6</v>
          </cell>
          <cell r="G280">
            <v>6</v>
          </cell>
          <cell r="H280">
            <v>6</v>
          </cell>
          <cell r="P280">
            <v>6</v>
          </cell>
          <cell r="Y280">
            <v>6</v>
          </cell>
          <cell r="AA280">
            <v>6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87</v>
          </cell>
          <cell r="D291">
            <v>143</v>
          </cell>
          <cell r="E291">
            <v>39</v>
          </cell>
          <cell r="F291">
            <v>60</v>
          </cell>
          <cell r="G291">
            <v>60</v>
          </cell>
          <cell r="H291">
            <v>81</v>
          </cell>
          <cell r="P291">
            <v>60</v>
          </cell>
          <cell r="Y291">
            <v>65</v>
          </cell>
          <cell r="AA291">
            <v>70</v>
          </cell>
        </row>
        <row r="292">
          <cell r="C292">
            <v>2</v>
          </cell>
          <cell r="D292">
            <v>88</v>
          </cell>
          <cell r="E292">
            <v>17</v>
          </cell>
          <cell r="F292">
            <v>0</v>
          </cell>
          <cell r="G292">
            <v>0</v>
          </cell>
          <cell r="H292">
            <v>23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85</v>
          </cell>
          <cell r="D293">
            <v>55</v>
          </cell>
          <cell r="E293">
            <v>22</v>
          </cell>
          <cell r="F293">
            <v>60</v>
          </cell>
          <cell r="G293">
            <v>60</v>
          </cell>
          <cell r="H293">
            <v>58</v>
          </cell>
          <cell r="P293">
            <v>60</v>
          </cell>
          <cell r="Y293">
            <v>65</v>
          </cell>
          <cell r="AA293">
            <v>70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1843</v>
          </cell>
          <cell r="D298">
            <v>2402</v>
          </cell>
          <cell r="E298">
            <v>2542</v>
          </cell>
          <cell r="F298">
            <v>2117</v>
          </cell>
          <cell r="G298">
            <v>3655</v>
          </cell>
          <cell r="H298">
            <v>3632</v>
          </cell>
          <cell r="P298">
            <v>2572</v>
          </cell>
          <cell r="Y298">
            <v>2285</v>
          </cell>
          <cell r="AA298">
            <v>2455</v>
          </cell>
        </row>
        <row r="299">
          <cell r="C299">
            <v>0</v>
          </cell>
          <cell r="D299">
            <v>1668</v>
          </cell>
          <cell r="E299">
            <v>1877</v>
          </cell>
          <cell r="F299">
            <v>1860</v>
          </cell>
          <cell r="G299">
            <v>2094</v>
          </cell>
          <cell r="H299">
            <v>2062</v>
          </cell>
          <cell r="P299">
            <v>2080</v>
          </cell>
          <cell r="Y299">
            <v>2130</v>
          </cell>
          <cell r="AA299">
            <v>2245</v>
          </cell>
        </row>
        <row r="300">
          <cell r="C300">
            <v>1843</v>
          </cell>
          <cell r="D300">
            <v>734</v>
          </cell>
          <cell r="E300">
            <v>665</v>
          </cell>
          <cell r="F300">
            <v>257</v>
          </cell>
          <cell r="G300">
            <v>1561</v>
          </cell>
          <cell r="H300">
            <v>1570</v>
          </cell>
          <cell r="P300">
            <v>492</v>
          </cell>
          <cell r="Y300">
            <v>155</v>
          </cell>
          <cell r="AA300">
            <v>210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</v>
          </cell>
          <cell r="D306">
            <v>3</v>
          </cell>
          <cell r="E306">
            <v>1</v>
          </cell>
          <cell r="F306">
            <v>0</v>
          </cell>
          <cell r="G306">
            <v>174</v>
          </cell>
          <cell r="H306">
            <v>174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Intergovernmental Coordination, Spatial and Development Planning</v>
          </cell>
          <cell r="C353">
            <v>1016</v>
          </cell>
          <cell r="D353">
            <v>1531</v>
          </cell>
          <cell r="E353">
            <v>2255</v>
          </cell>
          <cell r="F353">
            <v>2599</v>
          </cell>
          <cell r="G353">
            <v>2869</v>
          </cell>
          <cell r="H353">
            <v>2961</v>
          </cell>
          <cell r="P353">
            <v>3447</v>
          </cell>
          <cell r="Y353">
            <v>3696</v>
          </cell>
          <cell r="AA353">
            <v>3923</v>
          </cell>
        </row>
        <row r="354">
          <cell r="B354" t="str">
            <v>Legislative Development</v>
          </cell>
          <cell r="C354">
            <v>288</v>
          </cell>
          <cell r="D354">
            <v>834</v>
          </cell>
          <cell r="E354">
            <v>1536</v>
          </cell>
          <cell r="F354">
            <v>850</v>
          </cell>
          <cell r="G354">
            <v>722</v>
          </cell>
          <cell r="H354">
            <v>722</v>
          </cell>
          <cell r="P354">
            <v>60</v>
          </cell>
          <cell r="Y354">
            <v>0</v>
          </cell>
          <cell r="AA354">
            <v>0</v>
          </cell>
        </row>
        <row r="355">
          <cell r="B355" t="str">
            <v>Research and Development Support</v>
          </cell>
          <cell r="C355">
            <v>2265</v>
          </cell>
          <cell r="D355">
            <v>4850</v>
          </cell>
          <cell r="E355">
            <v>4938</v>
          </cell>
          <cell r="F355">
            <v>9652</v>
          </cell>
          <cell r="G355">
            <v>8772</v>
          </cell>
          <cell r="H355">
            <v>6601</v>
          </cell>
          <cell r="P355">
            <v>8763</v>
          </cell>
          <cell r="Y355">
            <v>6650</v>
          </cell>
          <cell r="AA355">
            <v>6998</v>
          </cell>
        </row>
        <row r="356">
          <cell r="B356" t="str">
            <v>Environmental Information Management</v>
          </cell>
          <cell r="C356">
            <v>2934</v>
          </cell>
          <cell r="D356">
            <v>3014</v>
          </cell>
          <cell r="E356">
            <v>2346</v>
          </cell>
          <cell r="F356">
            <v>3319</v>
          </cell>
          <cell r="G356">
            <v>2080</v>
          </cell>
          <cell r="H356">
            <v>2157</v>
          </cell>
          <cell r="P356">
            <v>2993</v>
          </cell>
          <cell r="Y356">
            <v>3941</v>
          </cell>
          <cell r="AA356">
            <v>4077</v>
          </cell>
        </row>
        <row r="357">
          <cell r="B357" t="str">
            <v>Climate Change Management</v>
          </cell>
          <cell r="C357">
            <v>3333</v>
          </cell>
          <cell r="D357">
            <v>4800</v>
          </cell>
          <cell r="E357">
            <v>3722</v>
          </cell>
          <cell r="F357">
            <v>7570</v>
          </cell>
          <cell r="G357">
            <v>3866</v>
          </cell>
          <cell r="H357">
            <v>3981</v>
          </cell>
          <cell r="P357">
            <v>4514</v>
          </cell>
          <cell r="Y357">
            <v>5971</v>
          </cell>
          <cell r="AA357">
            <v>5338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7062</v>
          </cell>
          <cell r="D375">
            <v>9176</v>
          </cell>
          <cell r="E375">
            <v>10555</v>
          </cell>
          <cell r="F375">
            <v>12812</v>
          </cell>
          <cell r="G375">
            <v>10227</v>
          </cell>
          <cell r="H375">
            <v>10459</v>
          </cell>
          <cell r="P375">
            <v>14139</v>
          </cell>
          <cell r="Y375">
            <v>15366</v>
          </cell>
          <cell r="AA375">
            <v>16387</v>
          </cell>
        </row>
        <row r="376">
          <cell r="C376">
            <v>6169</v>
          </cell>
          <cell r="D376">
            <v>7999</v>
          </cell>
          <cell r="E376">
            <v>9255</v>
          </cell>
          <cell r="F376">
            <v>11358</v>
          </cell>
          <cell r="G376">
            <v>9047</v>
          </cell>
          <cell r="H376">
            <v>10459</v>
          </cell>
          <cell r="P376">
            <v>12539</v>
          </cell>
          <cell r="Y376">
            <v>13544</v>
          </cell>
          <cell r="AA376">
            <v>14445</v>
          </cell>
        </row>
        <row r="377">
          <cell r="C377">
            <v>893</v>
          </cell>
          <cell r="D377">
            <v>1177</v>
          </cell>
          <cell r="E377">
            <v>1300</v>
          </cell>
          <cell r="F377">
            <v>1454</v>
          </cell>
          <cell r="G377">
            <v>1180</v>
          </cell>
          <cell r="H377">
            <v>0</v>
          </cell>
          <cell r="P377">
            <v>1600</v>
          </cell>
          <cell r="Y377">
            <v>1822</v>
          </cell>
          <cell r="AA377">
            <v>1942</v>
          </cell>
        </row>
        <row r="378">
          <cell r="C378">
            <v>2473</v>
          </cell>
          <cell r="D378">
            <v>5365</v>
          </cell>
          <cell r="E378">
            <v>3842</v>
          </cell>
          <cell r="F378">
            <v>11145</v>
          </cell>
          <cell r="G378">
            <v>7743</v>
          </cell>
          <cell r="H378">
            <v>5452</v>
          </cell>
          <cell r="P378">
            <v>5546</v>
          </cell>
          <cell r="Y378">
            <v>4698</v>
          </cell>
          <cell r="AA378">
            <v>3890</v>
          </cell>
        </row>
        <row r="379">
          <cell r="C379">
            <v>9</v>
          </cell>
          <cell r="D379">
            <v>0</v>
          </cell>
          <cell r="E379">
            <v>0</v>
          </cell>
          <cell r="F379">
            <v>0</v>
          </cell>
          <cell r="G379">
            <v>12</v>
          </cell>
          <cell r="H379">
            <v>16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440</v>
          </cell>
          <cell r="D380">
            <v>1398</v>
          </cell>
          <cell r="E380">
            <v>2</v>
          </cell>
          <cell r="F380">
            <v>0</v>
          </cell>
          <cell r="G380">
            <v>0</v>
          </cell>
          <cell r="H380">
            <v>8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58</v>
          </cell>
          <cell r="D381">
            <v>23</v>
          </cell>
          <cell r="E381">
            <v>52</v>
          </cell>
          <cell r="F381">
            <v>10</v>
          </cell>
          <cell r="G381">
            <v>24</v>
          </cell>
          <cell r="H381">
            <v>7</v>
          </cell>
          <cell r="P381">
            <v>1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68</v>
          </cell>
          <cell r="D384">
            <v>73</v>
          </cell>
          <cell r="E384">
            <v>55</v>
          </cell>
          <cell r="F384">
            <v>53</v>
          </cell>
          <cell r="G384">
            <v>75</v>
          </cell>
          <cell r="H384">
            <v>29</v>
          </cell>
          <cell r="P384">
            <v>55</v>
          </cell>
          <cell r="Y384">
            <v>56</v>
          </cell>
          <cell r="AA384">
            <v>60</v>
          </cell>
        </row>
        <row r="385">
          <cell r="C385">
            <v>30</v>
          </cell>
          <cell r="D385">
            <v>59</v>
          </cell>
          <cell r="E385">
            <v>42</v>
          </cell>
          <cell r="F385">
            <v>89</v>
          </cell>
          <cell r="G385">
            <v>86</v>
          </cell>
          <cell r="H385">
            <v>49</v>
          </cell>
          <cell r="P385">
            <v>86</v>
          </cell>
          <cell r="Y385">
            <v>88</v>
          </cell>
          <cell r="AA385">
            <v>89</v>
          </cell>
        </row>
        <row r="386">
          <cell r="C386">
            <v>194</v>
          </cell>
          <cell r="D386">
            <v>29</v>
          </cell>
          <cell r="E386">
            <v>53</v>
          </cell>
          <cell r="F386">
            <v>418</v>
          </cell>
          <cell r="G386">
            <v>5</v>
          </cell>
          <cell r="H386">
            <v>0</v>
          </cell>
          <cell r="P386">
            <v>19</v>
          </cell>
          <cell r="Y386">
            <v>19</v>
          </cell>
          <cell r="AA386">
            <v>20</v>
          </cell>
        </row>
        <row r="387">
          <cell r="C387">
            <v>809</v>
          </cell>
          <cell r="D387">
            <v>2969</v>
          </cell>
          <cell r="E387">
            <v>2326</v>
          </cell>
          <cell r="F387">
            <v>8757</v>
          </cell>
          <cell r="G387">
            <v>4109</v>
          </cell>
          <cell r="H387">
            <v>2881</v>
          </cell>
          <cell r="P387">
            <v>3556</v>
          </cell>
          <cell r="Y387">
            <v>2831</v>
          </cell>
          <cell r="AA387">
            <v>1950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45</v>
          </cell>
          <cell r="D392">
            <v>42</v>
          </cell>
          <cell r="E392">
            <v>3</v>
          </cell>
          <cell r="F392">
            <v>650</v>
          </cell>
          <cell r="G392">
            <v>1755</v>
          </cell>
          <cell r="H392">
            <v>1138</v>
          </cell>
          <cell r="P392">
            <v>500</v>
          </cell>
          <cell r="Y392">
            <v>500</v>
          </cell>
          <cell r="AA392">
            <v>500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2</v>
          </cell>
          <cell r="E394">
            <v>2</v>
          </cell>
          <cell r="F394">
            <v>6</v>
          </cell>
          <cell r="G394">
            <v>6</v>
          </cell>
          <cell r="H394">
            <v>4</v>
          </cell>
          <cell r="P394">
            <v>6</v>
          </cell>
          <cell r="Y394">
            <v>6</v>
          </cell>
          <cell r="AA394">
            <v>6</v>
          </cell>
        </row>
        <row r="395">
          <cell r="C395">
            <v>29</v>
          </cell>
          <cell r="D395">
            <v>86</v>
          </cell>
          <cell r="E395">
            <v>43</v>
          </cell>
          <cell r="F395">
            <v>48</v>
          </cell>
          <cell r="G395">
            <v>70</v>
          </cell>
          <cell r="H395">
            <v>44</v>
          </cell>
          <cell r="P395">
            <v>45</v>
          </cell>
          <cell r="Y395">
            <v>48</v>
          </cell>
          <cell r="AA395">
            <v>51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50</v>
          </cell>
          <cell r="D407">
            <v>2</v>
          </cell>
          <cell r="E407">
            <v>7</v>
          </cell>
          <cell r="F407">
            <v>2</v>
          </cell>
          <cell r="G407">
            <v>8</v>
          </cell>
          <cell r="H407">
            <v>12</v>
          </cell>
          <cell r="P407">
            <v>8</v>
          </cell>
          <cell r="Y407">
            <v>6</v>
          </cell>
          <cell r="AA407">
            <v>7</v>
          </cell>
        </row>
        <row r="408">
          <cell r="C408">
            <v>80</v>
          </cell>
          <cell r="D408">
            <v>141</v>
          </cell>
          <cell r="E408">
            <v>78</v>
          </cell>
          <cell r="F408">
            <v>179</v>
          </cell>
          <cell r="G408">
            <v>179</v>
          </cell>
          <cell r="H408">
            <v>112</v>
          </cell>
          <cell r="P408">
            <v>159</v>
          </cell>
          <cell r="Y408">
            <v>173</v>
          </cell>
          <cell r="AA408">
            <v>185</v>
          </cell>
        </row>
        <row r="409">
          <cell r="C409">
            <v>94</v>
          </cell>
          <cell r="D409">
            <v>86</v>
          </cell>
          <cell r="E409">
            <v>69</v>
          </cell>
          <cell r="F409">
            <v>76</v>
          </cell>
          <cell r="G409">
            <v>72</v>
          </cell>
          <cell r="H409">
            <v>60</v>
          </cell>
          <cell r="P409">
            <v>88</v>
          </cell>
          <cell r="Y409">
            <v>88</v>
          </cell>
          <cell r="AA409">
            <v>88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388</v>
          </cell>
          <cell r="D412">
            <v>232</v>
          </cell>
          <cell r="E412">
            <v>505</v>
          </cell>
          <cell r="F412">
            <v>487</v>
          </cell>
          <cell r="G412">
            <v>693</v>
          </cell>
          <cell r="H412">
            <v>523</v>
          </cell>
          <cell r="P412">
            <v>425</v>
          </cell>
          <cell r="Y412">
            <v>457</v>
          </cell>
          <cell r="AA412">
            <v>485</v>
          </cell>
        </row>
        <row r="413">
          <cell r="C413">
            <v>99</v>
          </cell>
          <cell r="D413">
            <v>78</v>
          </cell>
          <cell r="E413">
            <v>146</v>
          </cell>
          <cell r="F413">
            <v>339</v>
          </cell>
          <cell r="G413">
            <v>431</v>
          </cell>
          <cell r="H413">
            <v>391</v>
          </cell>
          <cell r="P413">
            <v>542</v>
          </cell>
          <cell r="Y413">
            <v>367</v>
          </cell>
          <cell r="AA413">
            <v>387</v>
          </cell>
        </row>
        <row r="414">
          <cell r="C414">
            <v>54</v>
          </cell>
          <cell r="D414">
            <v>1</v>
          </cell>
          <cell r="E414">
            <v>17</v>
          </cell>
          <cell r="F414">
            <v>0</v>
          </cell>
          <cell r="G414">
            <v>62</v>
          </cell>
          <cell r="H414">
            <v>64</v>
          </cell>
          <cell r="P414">
            <v>29</v>
          </cell>
          <cell r="Y414">
            <v>30</v>
          </cell>
          <cell r="AA414">
            <v>32</v>
          </cell>
        </row>
        <row r="415">
          <cell r="C415">
            <v>24</v>
          </cell>
          <cell r="D415">
            <v>144</v>
          </cell>
          <cell r="E415">
            <v>442</v>
          </cell>
          <cell r="F415">
            <v>31</v>
          </cell>
          <cell r="G415">
            <v>156</v>
          </cell>
          <cell r="H415">
            <v>114</v>
          </cell>
          <cell r="P415">
            <v>27</v>
          </cell>
          <cell r="Y415">
            <v>29</v>
          </cell>
          <cell r="AA415">
            <v>30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300</v>
          </cell>
          <cell r="H421">
            <v>300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300</v>
          </cell>
          <cell r="H426">
            <v>300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1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1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20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149</v>
          </cell>
          <cell r="E441">
            <v>328</v>
          </cell>
          <cell r="F441">
            <v>0</v>
          </cell>
          <cell r="G441">
            <v>6</v>
          </cell>
          <cell r="H441">
            <v>22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149</v>
          </cell>
          <cell r="E442">
            <v>328</v>
          </cell>
          <cell r="F442">
            <v>0</v>
          </cell>
          <cell r="G442">
            <v>6</v>
          </cell>
          <cell r="H442">
            <v>22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301</v>
          </cell>
          <cell r="D448">
            <v>338</v>
          </cell>
          <cell r="E448">
            <v>50</v>
          </cell>
          <cell r="F448">
            <v>33</v>
          </cell>
          <cell r="G448">
            <v>33</v>
          </cell>
          <cell r="H448">
            <v>189</v>
          </cell>
          <cell r="P448">
            <v>92</v>
          </cell>
          <cell r="Y448">
            <v>194</v>
          </cell>
          <cell r="AA448">
            <v>59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301</v>
          </cell>
          <cell r="D450">
            <v>338</v>
          </cell>
          <cell r="E450">
            <v>50</v>
          </cell>
          <cell r="F450">
            <v>33</v>
          </cell>
          <cell r="G450">
            <v>33</v>
          </cell>
          <cell r="H450">
            <v>189</v>
          </cell>
          <cell r="P450">
            <v>92</v>
          </cell>
          <cell r="Y450">
            <v>194</v>
          </cell>
          <cell r="AA450">
            <v>59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 xml:space="preserve">Environmental Quality Management  Compliance and Enforcement </v>
          </cell>
          <cell r="C503">
            <v>16134</v>
          </cell>
          <cell r="D503">
            <v>15253</v>
          </cell>
          <cell r="E503">
            <v>16885</v>
          </cell>
          <cell r="F503">
            <v>22841</v>
          </cell>
          <cell r="G503">
            <v>20385</v>
          </cell>
          <cell r="H503">
            <v>20550</v>
          </cell>
          <cell r="P503">
            <v>22910</v>
          </cell>
          <cell r="Y503">
            <v>23043</v>
          </cell>
          <cell r="AA503">
            <v>23906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9529</v>
          </cell>
          <cell r="D525">
            <v>10639</v>
          </cell>
          <cell r="E525">
            <v>12699</v>
          </cell>
          <cell r="F525">
            <v>18510</v>
          </cell>
          <cell r="G525">
            <v>16795</v>
          </cell>
          <cell r="H525">
            <v>16973</v>
          </cell>
          <cell r="P525">
            <v>18917</v>
          </cell>
          <cell r="Y525">
            <v>18789</v>
          </cell>
          <cell r="AA525">
            <v>19866</v>
          </cell>
        </row>
        <row r="526">
          <cell r="C526">
            <v>8348</v>
          </cell>
          <cell r="D526">
            <v>9327</v>
          </cell>
          <cell r="E526">
            <v>11480</v>
          </cell>
          <cell r="F526">
            <v>16774</v>
          </cell>
          <cell r="G526">
            <v>15137</v>
          </cell>
          <cell r="H526">
            <v>16973</v>
          </cell>
          <cell r="P526">
            <v>16971</v>
          </cell>
          <cell r="Y526">
            <v>16600</v>
          </cell>
          <cell r="AA526">
            <v>17552</v>
          </cell>
        </row>
        <row r="527">
          <cell r="C527">
            <v>1181</v>
          </cell>
          <cell r="D527">
            <v>1312</v>
          </cell>
          <cell r="E527">
            <v>1219</v>
          </cell>
          <cell r="F527">
            <v>1736</v>
          </cell>
          <cell r="G527">
            <v>1658</v>
          </cell>
          <cell r="H527">
            <v>0</v>
          </cell>
          <cell r="P527">
            <v>1946</v>
          </cell>
          <cell r="Y527">
            <v>2189</v>
          </cell>
          <cell r="AA527">
            <v>2314</v>
          </cell>
        </row>
        <row r="528">
          <cell r="C528">
            <v>6503</v>
          </cell>
          <cell r="D528">
            <v>4435</v>
          </cell>
          <cell r="E528">
            <v>4158</v>
          </cell>
          <cell r="F528">
            <v>4186</v>
          </cell>
          <cell r="G528">
            <v>3398</v>
          </cell>
          <cell r="H528">
            <v>3386</v>
          </cell>
          <cell r="P528">
            <v>3857</v>
          </cell>
          <cell r="Y528">
            <v>4105</v>
          </cell>
          <cell r="AA528">
            <v>3988</v>
          </cell>
        </row>
        <row r="529">
          <cell r="C529">
            <v>1</v>
          </cell>
          <cell r="D529">
            <v>1</v>
          </cell>
          <cell r="E529">
            <v>4</v>
          </cell>
          <cell r="F529">
            <v>0</v>
          </cell>
          <cell r="G529">
            <v>23</v>
          </cell>
          <cell r="H529">
            <v>32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6</v>
          </cell>
          <cell r="F530">
            <v>0</v>
          </cell>
          <cell r="G530">
            <v>0</v>
          </cell>
          <cell r="H530">
            <v>2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49</v>
          </cell>
          <cell r="D531">
            <v>46</v>
          </cell>
          <cell r="E531">
            <v>17</v>
          </cell>
          <cell r="F531">
            <v>30</v>
          </cell>
          <cell r="G531">
            <v>31</v>
          </cell>
          <cell r="H531">
            <v>17</v>
          </cell>
          <cell r="P531">
            <v>24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17</v>
          </cell>
          <cell r="D534">
            <v>7</v>
          </cell>
          <cell r="E534">
            <v>15</v>
          </cell>
          <cell r="F534">
            <v>25</v>
          </cell>
          <cell r="G534">
            <v>77</v>
          </cell>
          <cell r="H534">
            <v>64</v>
          </cell>
          <cell r="P534">
            <v>26</v>
          </cell>
          <cell r="Y534">
            <v>28</v>
          </cell>
          <cell r="AA534">
            <v>32</v>
          </cell>
        </row>
        <row r="535">
          <cell r="C535">
            <v>99</v>
          </cell>
          <cell r="D535">
            <v>133</v>
          </cell>
          <cell r="E535">
            <v>127</v>
          </cell>
          <cell r="F535">
            <v>201</v>
          </cell>
          <cell r="G535">
            <v>175</v>
          </cell>
          <cell r="H535">
            <v>144</v>
          </cell>
          <cell r="P535">
            <v>206</v>
          </cell>
          <cell r="Y535">
            <v>207</v>
          </cell>
          <cell r="AA535">
            <v>206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300</v>
          </cell>
          <cell r="G536">
            <v>300</v>
          </cell>
          <cell r="H536">
            <v>300</v>
          </cell>
          <cell r="P536">
            <v>300</v>
          </cell>
          <cell r="Y536">
            <v>300</v>
          </cell>
          <cell r="AA536">
            <v>0</v>
          </cell>
        </row>
        <row r="537">
          <cell r="C537">
            <v>9</v>
          </cell>
          <cell r="D537">
            <v>1</v>
          </cell>
          <cell r="E537">
            <v>0</v>
          </cell>
          <cell r="F537">
            <v>10</v>
          </cell>
          <cell r="G537">
            <v>35</v>
          </cell>
          <cell r="H537">
            <v>35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5561</v>
          </cell>
          <cell r="D541">
            <v>3470</v>
          </cell>
          <cell r="E541">
            <v>2967</v>
          </cell>
          <cell r="F541">
            <v>2500</v>
          </cell>
          <cell r="G541">
            <v>1693</v>
          </cell>
          <cell r="H541">
            <v>1781</v>
          </cell>
          <cell r="P541">
            <v>2000</v>
          </cell>
          <cell r="Y541">
            <v>2200</v>
          </cell>
          <cell r="AA541">
            <v>2300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</v>
          </cell>
          <cell r="D544">
            <v>1</v>
          </cell>
          <cell r="E544">
            <v>0</v>
          </cell>
          <cell r="F544">
            <v>3</v>
          </cell>
          <cell r="G544">
            <v>3</v>
          </cell>
          <cell r="H544">
            <v>3</v>
          </cell>
          <cell r="P544">
            <v>3</v>
          </cell>
          <cell r="Y544">
            <v>3</v>
          </cell>
          <cell r="AA544">
            <v>3</v>
          </cell>
        </row>
        <row r="545">
          <cell r="C545">
            <v>178</v>
          </cell>
          <cell r="D545">
            <v>0</v>
          </cell>
          <cell r="E545">
            <v>178</v>
          </cell>
          <cell r="F545">
            <v>161</v>
          </cell>
          <cell r="G545">
            <v>229</v>
          </cell>
          <cell r="H545">
            <v>245</v>
          </cell>
          <cell r="P545">
            <v>258</v>
          </cell>
          <cell r="Y545">
            <v>270</v>
          </cell>
          <cell r="AA545">
            <v>280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35</v>
          </cell>
          <cell r="D557">
            <v>23</v>
          </cell>
          <cell r="E557">
            <v>12</v>
          </cell>
          <cell r="F557">
            <v>41</v>
          </cell>
          <cell r="G557">
            <v>70</v>
          </cell>
          <cell r="H557">
            <v>54</v>
          </cell>
          <cell r="P557">
            <v>30</v>
          </cell>
          <cell r="Y557">
            <v>34</v>
          </cell>
          <cell r="AA557">
            <v>37</v>
          </cell>
        </row>
        <row r="558">
          <cell r="C558">
            <v>33</v>
          </cell>
          <cell r="D558">
            <v>81</v>
          </cell>
          <cell r="E558">
            <v>79</v>
          </cell>
          <cell r="F558">
            <v>90</v>
          </cell>
          <cell r="G558">
            <v>111</v>
          </cell>
          <cell r="H558">
            <v>91</v>
          </cell>
          <cell r="P558">
            <v>85</v>
          </cell>
          <cell r="Y558">
            <v>95</v>
          </cell>
          <cell r="AA558">
            <v>103</v>
          </cell>
        </row>
        <row r="559">
          <cell r="C559">
            <v>59</v>
          </cell>
          <cell r="D559">
            <v>126</v>
          </cell>
          <cell r="E559">
            <v>43</v>
          </cell>
          <cell r="F559">
            <v>102</v>
          </cell>
          <cell r="G559">
            <v>74</v>
          </cell>
          <cell r="H559">
            <v>61</v>
          </cell>
          <cell r="P559">
            <v>44</v>
          </cell>
          <cell r="Y559">
            <v>44</v>
          </cell>
          <cell r="AA559">
            <v>44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437</v>
          </cell>
          <cell r="D562">
            <v>501</v>
          </cell>
          <cell r="E562">
            <v>597</v>
          </cell>
          <cell r="F562">
            <v>493</v>
          </cell>
          <cell r="G562">
            <v>502</v>
          </cell>
          <cell r="H562">
            <v>504</v>
          </cell>
          <cell r="P562">
            <v>601</v>
          </cell>
          <cell r="Y562">
            <v>629</v>
          </cell>
          <cell r="AA562">
            <v>653</v>
          </cell>
        </row>
        <row r="563">
          <cell r="C563">
            <v>21</v>
          </cell>
          <cell r="D563">
            <v>38</v>
          </cell>
          <cell r="E563">
            <v>35</v>
          </cell>
          <cell r="F563">
            <v>186</v>
          </cell>
          <cell r="G563">
            <v>45</v>
          </cell>
          <cell r="H563">
            <v>29</v>
          </cell>
          <cell r="P563">
            <v>192</v>
          </cell>
          <cell r="Y563">
            <v>205</v>
          </cell>
          <cell r="AA563">
            <v>238</v>
          </cell>
        </row>
        <row r="564">
          <cell r="C564">
            <v>2</v>
          </cell>
          <cell r="D564">
            <v>7</v>
          </cell>
          <cell r="E564">
            <v>72</v>
          </cell>
          <cell r="F564">
            <v>7</v>
          </cell>
          <cell r="G564">
            <v>27</v>
          </cell>
          <cell r="H564">
            <v>24</v>
          </cell>
          <cell r="P564">
            <v>81</v>
          </cell>
          <cell r="Y564">
            <v>83</v>
          </cell>
          <cell r="AA564">
            <v>84</v>
          </cell>
        </row>
        <row r="565">
          <cell r="C565">
            <v>1</v>
          </cell>
          <cell r="D565">
            <v>0</v>
          </cell>
          <cell r="E565">
            <v>6</v>
          </cell>
          <cell r="F565">
            <v>37</v>
          </cell>
          <cell r="G565">
            <v>3</v>
          </cell>
          <cell r="H565">
            <v>0</v>
          </cell>
          <cell r="P565">
            <v>7</v>
          </cell>
          <cell r="Y565">
            <v>7</v>
          </cell>
          <cell r="AA565">
            <v>8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11</v>
          </cell>
          <cell r="D591">
            <v>10</v>
          </cell>
          <cell r="E591">
            <v>2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11</v>
          </cell>
          <cell r="D592">
            <v>10</v>
          </cell>
          <cell r="E592">
            <v>2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91</v>
          </cell>
          <cell r="D598">
            <v>168</v>
          </cell>
          <cell r="E598">
            <v>26</v>
          </cell>
          <cell r="F598">
            <v>145</v>
          </cell>
          <cell r="G598">
            <v>192</v>
          </cell>
          <cell r="H598">
            <v>191</v>
          </cell>
          <cell r="P598">
            <v>136</v>
          </cell>
          <cell r="Y598">
            <v>149</v>
          </cell>
          <cell r="AA598">
            <v>52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91</v>
          </cell>
          <cell r="D600">
            <v>168</v>
          </cell>
          <cell r="E600">
            <v>26</v>
          </cell>
          <cell r="F600">
            <v>145</v>
          </cell>
          <cell r="G600">
            <v>192</v>
          </cell>
          <cell r="H600">
            <v>191</v>
          </cell>
          <cell r="P600">
            <v>136</v>
          </cell>
          <cell r="Y600">
            <v>149</v>
          </cell>
          <cell r="AA600">
            <v>52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1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Impact Management</v>
          </cell>
          <cell r="C653">
            <v>20217</v>
          </cell>
          <cell r="D653">
            <v>21775</v>
          </cell>
          <cell r="E653">
            <v>24860</v>
          </cell>
          <cell r="F653">
            <v>24010</v>
          </cell>
          <cell r="G653">
            <v>25730</v>
          </cell>
          <cell r="H653">
            <v>25597</v>
          </cell>
          <cell r="P653">
            <v>21627</v>
          </cell>
          <cell r="Y653">
            <v>23122</v>
          </cell>
          <cell r="AA653">
            <v>24529</v>
          </cell>
        </row>
        <row r="654">
          <cell r="B654" t="str">
            <v>Air Quality Management</v>
          </cell>
          <cell r="C654">
            <v>9354</v>
          </cell>
          <cell r="D654">
            <v>11313</v>
          </cell>
          <cell r="E654">
            <v>10313</v>
          </cell>
          <cell r="F654">
            <v>13036</v>
          </cell>
          <cell r="G654">
            <v>11936</v>
          </cell>
          <cell r="H654">
            <v>11458</v>
          </cell>
          <cell r="P654">
            <v>15725</v>
          </cell>
          <cell r="Y654">
            <v>16869</v>
          </cell>
          <cell r="AA654">
            <v>16941</v>
          </cell>
        </row>
        <row r="655">
          <cell r="B655" t="str">
            <v>Pollution and Waste Management</v>
          </cell>
          <cell r="C655">
            <v>18548</v>
          </cell>
          <cell r="D655">
            <v>19791</v>
          </cell>
          <cell r="E655">
            <v>28574</v>
          </cell>
          <cell r="F655">
            <v>31736</v>
          </cell>
          <cell r="G655">
            <v>29736</v>
          </cell>
          <cell r="H655">
            <v>31310</v>
          </cell>
          <cell r="P655">
            <v>37004</v>
          </cell>
          <cell r="Y655">
            <v>38394</v>
          </cell>
          <cell r="AA655">
            <v>40856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36438</v>
          </cell>
          <cell r="D675">
            <v>38940</v>
          </cell>
          <cell r="E675">
            <v>46377</v>
          </cell>
          <cell r="F675">
            <v>50454</v>
          </cell>
          <cell r="G675">
            <v>51348</v>
          </cell>
          <cell r="H675">
            <v>51361</v>
          </cell>
          <cell r="P675">
            <v>53305</v>
          </cell>
          <cell r="Y675">
            <v>56913</v>
          </cell>
          <cell r="AA675">
            <v>60704</v>
          </cell>
        </row>
        <row r="676">
          <cell r="C676">
            <v>31623</v>
          </cell>
          <cell r="D676">
            <v>33852</v>
          </cell>
          <cell r="E676">
            <v>41002</v>
          </cell>
          <cell r="F676">
            <v>44765</v>
          </cell>
          <cell r="G676">
            <v>45569</v>
          </cell>
          <cell r="H676">
            <v>48385</v>
          </cell>
          <cell r="P676">
            <v>47203</v>
          </cell>
          <cell r="Y676">
            <v>50409</v>
          </cell>
          <cell r="AA676">
            <v>53780</v>
          </cell>
        </row>
        <row r="677">
          <cell r="C677">
            <v>4815</v>
          </cell>
          <cell r="D677">
            <v>5088</v>
          </cell>
          <cell r="E677">
            <v>5375</v>
          </cell>
          <cell r="F677">
            <v>5689</v>
          </cell>
          <cell r="G677">
            <v>5779</v>
          </cell>
          <cell r="H677">
            <v>2976</v>
          </cell>
          <cell r="P677">
            <v>6102</v>
          </cell>
          <cell r="Y677">
            <v>6504</v>
          </cell>
          <cell r="AA677">
            <v>6924</v>
          </cell>
        </row>
        <row r="678">
          <cell r="C678">
            <v>8930</v>
          </cell>
          <cell r="D678">
            <v>9271</v>
          </cell>
          <cell r="E678">
            <v>16081</v>
          </cell>
          <cell r="F678">
            <v>18101</v>
          </cell>
          <cell r="G678">
            <v>15545</v>
          </cell>
          <cell r="H678">
            <v>16489</v>
          </cell>
          <cell r="P678">
            <v>20581</v>
          </cell>
          <cell r="Y678">
            <v>20638</v>
          </cell>
          <cell r="AA678">
            <v>20992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42</v>
          </cell>
          <cell r="H679">
            <v>66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108</v>
          </cell>
          <cell r="D680">
            <v>85</v>
          </cell>
          <cell r="E680">
            <v>478</v>
          </cell>
          <cell r="F680">
            <v>0</v>
          </cell>
          <cell r="G680">
            <v>72</v>
          </cell>
          <cell r="H680">
            <v>120</v>
          </cell>
          <cell r="P680">
            <v>4</v>
          </cell>
          <cell r="Y680">
            <v>4</v>
          </cell>
          <cell r="AA680">
            <v>4</v>
          </cell>
        </row>
        <row r="681">
          <cell r="C681">
            <v>140</v>
          </cell>
          <cell r="D681">
            <v>197</v>
          </cell>
          <cell r="E681">
            <v>81</v>
          </cell>
          <cell r="F681">
            <v>52</v>
          </cell>
          <cell r="G681">
            <v>87</v>
          </cell>
          <cell r="H681">
            <v>66</v>
          </cell>
          <cell r="P681">
            <v>31</v>
          </cell>
          <cell r="Y681">
            <v>4</v>
          </cell>
          <cell r="AA681">
            <v>2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351</v>
          </cell>
          <cell r="D684">
            <v>170</v>
          </cell>
          <cell r="E684">
            <v>177</v>
          </cell>
          <cell r="F684">
            <v>194</v>
          </cell>
          <cell r="G684">
            <v>167</v>
          </cell>
          <cell r="H684">
            <v>154</v>
          </cell>
          <cell r="P684">
            <v>167</v>
          </cell>
          <cell r="Y684">
            <v>183</v>
          </cell>
          <cell r="AA684">
            <v>199</v>
          </cell>
        </row>
        <row r="685">
          <cell r="C685">
            <v>334</v>
          </cell>
          <cell r="D685">
            <v>409</v>
          </cell>
          <cell r="E685">
            <v>375</v>
          </cell>
          <cell r="F685">
            <v>543</v>
          </cell>
          <cell r="G685">
            <v>413</v>
          </cell>
          <cell r="H685">
            <v>374</v>
          </cell>
          <cell r="P685">
            <v>472</v>
          </cell>
          <cell r="Y685">
            <v>491</v>
          </cell>
          <cell r="AA685">
            <v>509</v>
          </cell>
        </row>
        <row r="686">
          <cell r="C686">
            <v>2</v>
          </cell>
          <cell r="D686">
            <v>92</v>
          </cell>
          <cell r="E686">
            <v>1571</v>
          </cell>
          <cell r="F686">
            <v>1350</v>
          </cell>
          <cell r="G686">
            <v>1240</v>
          </cell>
          <cell r="H686">
            <v>1232</v>
          </cell>
          <cell r="P686">
            <v>1380</v>
          </cell>
          <cell r="Y686">
            <v>1428</v>
          </cell>
          <cell r="AA686">
            <v>1386</v>
          </cell>
        </row>
        <row r="687">
          <cell r="C687">
            <v>3489</v>
          </cell>
          <cell r="D687">
            <v>4009</v>
          </cell>
          <cell r="E687">
            <v>8416</v>
          </cell>
          <cell r="F687">
            <v>8823</v>
          </cell>
          <cell r="G687">
            <v>7668</v>
          </cell>
          <cell r="H687">
            <v>8642</v>
          </cell>
          <cell r="P687">
            <v>12351</v>
          </cell>
          <cell r="Y687">
            <v>12367</v>
          </cell>
          <cell r="AA687">
            <v>12380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700</v>
          </cell>
          <cell r="H691">
            <v>700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1040</v>
          </cell>
          <cell r="D692">
            <v>645</v>
          </cell>
          <cell r="E692">
            <v>699</v>
          </cell>
          <cell r="F692">
            <v>3331</v>
          </cell>
          <cell r="G692">
            <v>1014</v>
          </cell>
          <cell r="H692">
            <v>1130</v>
          </cell>
          <cell r="P692">
            <v>2287</v>
          </cell>
          <cell r="Y692">
            <v>2367</v>
          </cell>
          <cell r="AA692">
            <v>2511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3</v>
          </cell>
          <cell r="D694">
            <v>1</v>
          </cell>
          <cell r="E694">
            <v>7</v>
          </cell>
          <cell r="F694">
            <v>9</v>
          </cell>
          <cell r="G694">
            <v>9</v>
          </cell>
          <cell r="H694">
            <v>10</v>
          </cell>
          <cell r="P694">
            <v>9</v>
          </cell>
          <cell r="Y694">
            <v>9</v>
          </cell>
          <cell r="AA694">
            <v>9</v>
          </cell>
        </row>
        <row r="695">
          <cell r="C695">
            <v>499</v>
          </cell>
          <cell r="D695">
            <v>480</v>
          </cell>
          <cell r="E695">
            <v>377</v>
          </cell>
          <cell r="F695">
            <v>593</v>
          </cell>
          <cell r="G695">
            <v>631</v>
          </cell>
          <cell r="H695">
            <v>608</v>
          </cell>
          <cell r="P695">
            <v>582</v>
          </cell>
          <cell r="Y695">
            <v>613</v>
          </cell>
          <cell r="AA695">
            <v>649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459</v>
          </cell>
          <cell r="D707">
            <v>303</v>
          </cell>
          <cell r="E707">
            <v>310</v>
          </cell>
          <cell r="F707">
            <v>115</v>
          </cell>
          <cell r="G707">
            <v>210</v>
          </cell>
          <cell r="H707">
            <v>138</v>
          </cell>
          <cell r="P707">
            <v>51</v>
          </cell>
          <cell r="Y707">
            <v>51</v>
          </cell>
          <cell r="AA707">
            <v>57</v>
          </cell>
        </row>
        <row r="708">
          <cell r="C708">
            <v>269</v>
          </cell>
          <cell r="D708">
            <v>641</v>
          </cell>
          <cell r="E708">
            <v>404</v>
          </cell>
          <cell r="F708">
            <v>383</v>
          </cell>
          <cell r="G708">
            <v>392</v>
          </cell>
          <cell r="H708">
            <v>359</v>
          </cell>
          <cell r="P708">
            <v>272</v>
          </cell>
          <cell r="Y708">
            <v>300</v>
          </cell>
          <cell r="AA708">
            <v>323</v>
          </cell>
        </row>
        <row r="709">
          <cell r="C709">
            <v>360</v>
          </cell>
          <cell r="D709">
            <v>317</v>
          </cell>
          <cell r="E709">
            <v>397</v>
          </cell>
          <cell r="F709">
            <v>486</v>
          </cell>
          <cell r="G709">
            <v>449</v>
          </cell>
          <cell r="H709">
            <v>358</v>
          </cell>
          <cell r="P709">
            <v>483</v>
          </cell>
          <cell r="Y709">
            <v>481</v>
          </cell>
          <cell r="AA709">
            <v>481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1344</v>
          </cell>
          <cell r="D712">
            <v>1468</v>
          </cell>
          <cell r="E712">
            <v>1925</v>
          </cell>
          <cell r="F712">
            <v>1444</v>
          </cell>
          <cell r="G712">
            <v>1543</v>
          </cell>
          <cell r="H712">
            <v>1654</v>
          </cell>
          <cell r="P712">
            <v>1348</v>
          </cell>
          <cell r="Y712">
            <v>1422</v>
          </cell>
          <cell r="AA712">
            <v>1488</v>
          </cell>
        </row>
        <row r="713">
          <cell r="C713">
            <v>350</v>
          </cell>
          <cell r="D713">
            <v>263</v>
          </cell>
          <cell r="E713">
            <v>394</v>
          </cell>
          <cell r="F713">
            <v>609</v>
          </cell>
          <cell r="G713">
            <v>654</v>
          </cell>
          <cell r="H713">
            <v>619</v>
          </cell>
          <cell r="P713">
            <v>642</v>
          </cell>
          <cell r="Y713">
            <v>708</v>
          </cell>
          <cell r="AA713">
            <v>771</v>
          </cell>
        </row>
        <row r="714">
          <cell r="C714">
            <v>100</v>
          </cell>
          <cell r="D714">
            <v>115</v>
          </cell>
          <cell r="E714">
            <v>153</v>
          </cell>
          <cell r="F714">
            <v>34</v>
          </cell>
          <cell r="G714">
            <v>117</v>
          </cell>
          <cell r="H714">
            <v>108</v>
          </cell>
          <cell r="P714">
            <v>123</v>
          </cell>
          <cell r="Y714">
            <v>126</v>
          </cell>
          <cell r="AA714">
            <v>132</v>
          </cell>
        </row>
        <row r="715">
          <cell r="C715">
            <v>81</v>
          </cell>
          <cell r="D715">
            <v>76</v>
          </cell>
          <cell r="E715">
            <v>291</v>
          </cell>
          <cell r="F715">
            <v>135</v>
          </cell>
          <cell r="G715">
            <v>107</v>
          </cell>
          <cell r="H715">
            <v>121</v>
          </cell>
          <cell r="P715">
            <v>79</v>
          </cell>
          <cell r="Y715">
            <v>84</v>
          </cell>
          <cell r="AA715">
            <v>91</v>
          </cell>
        </row>
        <row r="716">
          <cell r="C716">
            <v>1</v>
          </cell>
          <cell r="D716">
            <v>0</v>
          </cell>
          <cell r="E716">
            <v>26</v>
          </cell>
          <cell r="F716">
            <v>0</v>
          </cell>
          <cell r="G716">
            <v>30</v>
          </cell>
          <cell r="H716">
            <v>30</v>
          </cell>
          <cell r="P716">
            <v>300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180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180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2</v>
          </cell>
          <cell r="D728">
            <v>2</v>
          </cell>
          <cell r="E728">
            <v>1</v>
          </cell>
          <cell r="F728">
            <v>3</v>
          </cell>
          <cell r="G728">
            <v>3</v>
          </cell>
          <cell r="H728">
            <v>0</v>
          </cell>
          <cell r="P728">
            <v>2</v>
          </cell>
          <cell r="Y728">
            <v>2</v>
          </cell>
          <cell r="AA728">
            <v>2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2</v>
          </cell>
          <cell r="D730">
            <v>2</v>
          </cell>
          <cell r="E730">
            <v>1</v>
          </cell>
          <cell r="F730">
            <v>3</v>
          </cell>
          <cell r="G730">
            <v>3</v>
          </cell>
          <cell r="H730">
            <v>0</v>
          </cell>
          <cell r="P730">
            <v>2</v>
          </cell>
          <cell r="Y730">
            <v>2</v>
          </cell>
          <cell r="AA730">
            <v>2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94</v>
          </cell>
          <cell r="E741">
            <v>61</v>
          </cell>
          <cell r="F741">
            <v>0</v>
          </cell>
          <cell r="G741">
            <v>2</v>
          </cell>
          <cell r="H741">
            <v>32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94</v>
          </cell>
          <cell r="E742">
            <v>61</v>
          </cell>
          <cell r="F742">
            <v>0</v>
          </cell>
          <cell r="G742">
            <v>2</v>
          </cell>
          <cell r="H742">
            <v>32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2725</v>
          </cell>
          <cell r="D748">
            <v>4391</v>
          </cell>
          <cell r="E748">
            <v>1227</v>
          </cell>
          <cell r="F748">
            <v>224</v>
          </cell>
          <cell r="G748">
            <v>504</v>
          </cell>
          <cell r="H748">
            <v>483</v>
          </cell>
          <cell r="P748">
            <v>468</v>
          </cell>
          <cell r="Y748">
            <v>832</v>
          </cell>
          <cell r="AA748">
            <v>628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2725</v>
          </cell>
          <cell r="D750">
            <v>4391</v>
          </cell>
          <cell r="E750">
            <v>1227</v>
          </cell>
          <cell r="F750">
            <v>224</v>
          </cell>
          <cell r="G750">
            <v>504</v>
          </cell>
          <cell r="H750">
            <v>483</v>
          </cell>
          <cell r="P750">
            <v>468</v>
          </cell>
          <cell r="Y750">
            <v>832</v>
          </cell>
          <cell r="AA750">
            <v>628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24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1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Biodiversity and Protected Area Planning and Management</v>
          </cell>
          <cell r="C803">
            <v>2113</v>
          </cell>
          <cell r="D803">
            <v>2237</v>
          </cell>
          <cell r="E803">
            <v>2836</v>
          </cell>
          <cell r="F803">
            <v>4462</v>
          </cell>
          <cell r="G803">
            <v>7949</v>
          </cell>
          <cell r="H803">
            <v>7380</v>
          </cell>
          <cell r="P803">
            <v>8721</v>
          </cell>
          <cell r="Y803">
            <v>8214</v>
          </cell>
          <cell r="AA803">
            <v>8620</v>
          </cell>
        </row>
        <row r="804">
          <cell r="B804" t="str">
            <v>Western Cape Nature Conservation Board</v>
          </cell>
          <cell r="C804">
            <v>192842</v>
          </cell>
          <cell r="D804">
            <v>208466</v>
          </cell>
          <cell r="E804">
            <v>221907</v>
          </cell>
          <cell r="F804">
            <v>230203</v>
          </cell>
          <cell r="G804">
            <v>240503</v>
          </cell>
          <cell r="H804">
            <v>240503</v>
          </cell>
          <cell r="P804">
            <v>243974</v>
          </cell>
          <cell r="Y804">
            <v>251717</v>
          </cell>
          <cell r="AA804">
            <v>264464</v>
          </cell>
        </row>
        <row r="805">
          <cell r="B805" t="str">
            <v>Coastal Management</v>
          </cell>
          <cell r="C805">
            <v>3784</v>
          </cell>
          <cell r="D805">
            <v>4175</v>
          </cell>
          <cell r="E805">
            <v>4080</v>
          </cell>
          <cell r="F805">
            <v>6095</v>
          </cell>
          <cell r="G805">
            <v>8192</v>
          </cell>
          <cell r="H805">
            <v>7463</v>
          </cell>
          <cell r="P805">
            <v>8426</v>
          </cell>
          <cell r="Y805">
            <v>6474</v>
          </cell>
          <cell r="AA805">
            <v>7109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3516</v>
          </cell>
          <cell r="D825">
            <v>3497</v>
          </cell>
          <cell r="E825">
            <v>3839</v>
          </cell>
          <cell r="F825">
            <v>4870</v>
          </cell>
          <cell r="G825">
            <v>4123</v>
          </cell>
          <cell r="H825">
            <v>3892</v>
          </cell>
          <cell r="P825">
            <v>6792</v>
          </cell>
          <cell r="Y825">
            <v>7765</v>
          </cell>
          <cell r="AA825">
            <v>8288</v>
          </cell>
        </row>
        <row r="826">
          <cell r="C826">
            <v>3001</v>
          </cell>
          <cell r="D826">
            <v>2980</v>
          </cell>
          <cell r="E826">
            <v>3298</v>
          </cell>
          <cell r="F826">
            <v>4275</v>
          </cell>
          <cell r="G826">
            <v>3631</v>
          </cell>
          <cell r="H826">
            <v>3892</v>
          </cell>
          <cell r="P826">
            <v>6057</v>
          </cell>
          <cell r="Y826">
            <v>6899</v>
          </cell>
          <cell r="AA826">
            <v>7365</v>
          </cell>
        </row>
        <row r="827">
          <cell r="C827">
            <v>515</v>
          </cell>
          <cell r="D827">
            <v>517</v>
          </cell>
          <cell r="E827">
            <v>541</v>
          </cell>
          <cell r="F827">
            <v>595</v>
          </cell>
          <cell r="G827">
            <v>492</v>
          </cell>
          <cell r="H827">
            <v>0</v>
          </cell>
          <cell r="P827">
            <v>735</v>
          </cell>
          <cell r="Y827">
            <v>866</v>
          </cell>
          <cell r="AA827">
            <v>923</v>
          </cell>
        </row>
        <row r="828">
          <cell r="C828">
            <v>1879</v>
          </cell>
          <cell r="D828">
            <v>2379</v>
          </cell>
          <cell r="E828">
            <v>2571</v>
          </cell>
          <cell r="F828">
            <v>5181</v>
          </cell>
          <cell r="G828">
            <v>9138</v>
          </cell>
          <cell r="H828">
            <v>8072</v>
          </cell>
          <cell r="P828">
            <v>8918</v>
          </cell>
          <cell r="Y828">
            <v>5516</v>
          </cell>
          <cell r="AA828">
            <v>6034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8</v>
          </cell>
          <cell r="H829">
            <v>12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4</v>
          </cell>
          <cell r="F830">
            <v>0</v>
          </cell>
          <cell r="G830">
            <v>1</v>
          </cell>
          <cell r="H830">
            <v>3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7</v>
          </cell>
          <cell r="E831">
            <v>4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11</v>
          </cell>
          <cell r="D834">
            <v>13</v>
          </cell>
          <cell r="E834">
            <v>24</v>
          </cell>
          <cell r="F834">
            <v>9</v>
          </cell>
          <cell r="G834">
            <v>9</v>
          </cell>
          <cell r="H834">
            <v>14</v>
          </cell>
          <cell r="P834">
            <v>12</v>
          </cell>
          <cell r="Y834">
            <v>12</v>
          </cell>
          <cell r="AA834">
            <v>13</v>
          </cell>
        </row>
        <row r="835">
          <cell r="C835">
            <v>29</v>
          </cell>
          <cell r="D835">
            <v>25</v>
          </cell>
          <cell r="E835">
            <v>25</v>
          </cell>
          <cell r="F835">
            <v>37</v>
          </cell>
          <cell r="G835">
            <v>28</v>
          </cell>
          <cell r="H835">
            <v>27</v>
          </cell>
          <cell r="P835">
            <v>49</v>
          </cell>
          <cell r="Y835">
            <v>50</v>
          </cell>
          <cell r="AA835">
            <v>50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1454</v>
          </cell>
          <cell r="D837">
            <v>2049</v>
          </cell>
          <cell r="E837">
            <v>2091</v>
          </cell>
          <cell r="F837">
            <v>4932</v>
          </cell>
          <cell r="G837">
            <v>8840</v>
          </cell>
          <cell r="H837">
            <v>7692</v>
          </cell>
          <cell r="P837">
            <v>8104</v>
          </cell>
          <cell r="Y837">
            <v>5175</v>
          </cell>
          <cell r="AA837">
            <v>5669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1</v>
          </cell>
          <cell r="E842">
            <v>0</v>
          </cell>
          <cell r="F842">
            <v>1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2</v>
          </cell>
          <cell r="G844">
            <v>2</v>
          </cell>
          <cell r="H844">
            <v>2</v>
          </cell>
          <cell r="P844">
            <v>2</v>
          </cell>
          <cell r="Y844">
            <v>2</v>
          </cell>
          <cell r="AA844">
            <v>2</v>
          </cell>
        </row>
        <row r="845">
          <cell r="C845">
            <v>44</v>
          </cell>
          <cell r="D845">
            <v>59</v>
          </cell>
          <cell r="E845">
            <v>63</v>
          </cell>
          <cell r="F845">
            <v>37</v>
          </cell>
          <cell r="G845">
            <v>45</v>
          </cell>
          <cell r="H845">
            <v>42</v>
          </cell>
          <cell r="P845">
            <v>38</v>
          </cell>
          <cell r="Y845">
            <v>40</v>
          </cell>
          <cell r="AA845">
            <v>43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55</v>
          </cell>
          <cell r="D857">
            <v>2</v>
          </cell>
          <cell r="E857">
            <v>0</v>
          </cell>
          <cell r="F857">
            <v>1</v>
          </cell>
          <cell r="G857">
            <v>0</v>
          </cell>
          <cell r="H857">
            <v>0</v>
          </cell>
          <cell r="P857">
            <v>3</v>
          </cell>
          <cell r="Y857">
            <v>3</v>
          </cell>
          <cell r="AA857">
            <v>3</v>
          </cell>
        </row>
        <row r="858">
          <cell r="C858">
            <v>5</v>
          </cell>
          <cell r="D858">
            <v>20</v>
          </cell>
          <cell r="E858">
            <v>19</v>
          </cell>
          <cell r="F858">
            <v>43</v>
          </cell>
          <cell r="G858">
            <v>30</v>
          </cell>
          <cell r="H858">
            <v>10</v>
          </cell>
          <cell r="P858">
            <v>26</v>
          </cell>
          <cell r="Y858">
            <v>28</v>
          </cell>
          <cell r="AA858">
            <v>30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264</v>
          </cell>
          <cell r="D862">
            <v>196</v>
          </cell>
          <cell r="E862">
            <v>315</v>
          </cell>
          <cell r="F862">
            <v>65</v>
          </cell>
          <cell r="G862">
            <v>131</v>
          </cell>
          <cell r="H862">
            <v>240</v>
          </cell>
          <cell r="P862">
            <v>114</v>
          </cell>
          <cell r="Y862">
            <v>121</v>
          </cell>
          <cell r="AA862">
            <v>128</v>
          </cell>
        </row>
        <row r="863">
          <cell r="C863">
            <v>16</v>
          </cell>
          <cell r="D863">
            <v>6</v>
          </cell>
          <cell r="E863">
            <v>19</v>
          </cell>
          <cell r="F863">
            <v>52</v>
          </cell>
          <cell r="G863">
            <v>44</v>
          </cell>
          <cell r="H863">
            <v>30</v>
          </cell>
          <cell r="P863">
            <v>68</v>
          </cell>
          <cell r="Y863">
            <v>83</v>
          </cell>
          <cell r="AA863">
            <v>93</v>
          </cell>
        </row>
        <row r="864">
          <cell r="C864">
            <v>1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500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1</v>
          </cell>
          <cell r="E865">
            <v>7</v>
          </cell>
          <cell r="F865">
            <v>2</v>
          </cell>
          <cell r="G865">
            <v>0</v>
          </cell>
          <cell r="H865">
            <v>0</v>
          </cell>
          <cell r="P865">
            <v>2</v>
          </cell>
          <cell r="Y865">
            <v>2</v>
          </cell>
          <cell r="AA865">
            <v>3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243</v>
          </cell>
          <cell r="H871">
            <v>243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243</v>
          </cell>
          <cell r="H876">
            <v>243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192842</v>
          </cell>
          <cell r="D878">
            <v>208466</v>
          </cell>
          <cell r="E878">
            <v>221908</v>
          </cell>
          <cell r="F878">
            <v>230203</v>
          </cell>
          <cell r="G878">
            <v>240503</v>
          </cell>
          <cell r="H878">
            <v>240503</v>
          </cell>
          <cell r="P878">
            <v>243974</v>
          </cell>
          <cell r="Y878">
            <v>251717</v>
          </cell>
          <cell r="AA878">
            <v>264464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192842</v>
          </cell>
          <cell r="D880">
            <v>208466</v>
          </cell>
          <cell r="E880">
            <v>221908</v>
          </cell>
          <cell r="F880">
            <v>230203</v>
          </cell>
          <cell r="G880">
            <v>240503</v>
          </cell>
          <cell r="H880">
            <v>240503</v>
          </cell>
          <cell r="P880">
            <v>243974</v>
          </cell>
          <cell r="Y880">
            <v>251717</v>
          </cell>
          <cell r="AA880">
            <v>264464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482</v>
          </cell>
          <cell r="D890">
            <v>500</v>
          </cell>
          <cell r="E890">
            <v>500</v>
          </cell>
          <cell r="F890">
            <v>500</v>
          </cell>
          <cell r="G890">
            <v>2615</v>
          </cell>
          <cell r="H890">
            <v>2615</v>
          </cell>
          <cell r="P890">
            <v>1400</v>
          </cell>
          <cell r="Y890">
            <v>1400</v>
          </cell>
          <cell r="AA890">
            <v>1400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20</v>
          </cell>
          <cell r="D898">
            <v>36</v>
          </cell>
          <cell r="E898">
            <v>5</v>
          </cell>
          <cell r="F898">
            <v>6</v>
          </cell>
          <cell r="G898">
            <v>22</v>
          </cell>
          <cell r="H898">
            <v>21</v>
          </cell>
          <cell r="P898">
            <v>37</v>
          </cell>
          <cell r="Y898">
            <v>7</v>
          </cell>
          <cell r="AA898">
            <v>7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20</v>
          </cell>
          <cell r="D900">
            <v>36</v>
          </cell>
          <cell r="E900">
            <v>5</v>
          </cell>
          <cell r="F900">
            <v>6</v>
          </cell>
          <cell r="G900">
            <v>22</v>
          </cell>
          <cell r="H900">
            <v>21</v>
          </cell>
          <cell r="P900">
            <v>37</v>
          </cell>
          <cell r="Y900">
            <v>7</v>
          </cell>
          <cell r="AA900">
            <v>7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 xml:space="preserve">Environmental Capacity Development and Support </v>
          </cell>
          <cell r="C953">
            <v>64</v>
          </cell>
          <cell r="D953">
            <v>222</v>
          </cell>
          <cell r="E953">
            <v>214</v>
          </cell>
          <cell r="F953">
            <v>574</v>
          </cell>
          <cell r="G953">
            <v>389</v>
          </cell>
          <cell r="H953">
            <v>228</v>
          </cell>
          <cell r="P953">
            <v>1021</v>
          </cell>
          <cell r="Y953">
            <v>1389</v>
          </cell>
          <cell r="AA953">
            <v>1283</v>
          </cell>
        </row>
        <row r="954">
          <cell r="B954" t="str">
            <v>Environmental Communication and Awareness Raising</v>
          </cell>
          <cell r="C954">
            <v>557</v>
          </cell>
          <cell r="D954">
            <v>1068</v>
          </cell>
          <cell r="E954">
            <v>782</v>
          </cell>
          <cell r="F954">
            <v>1024</v>
          </cell>
          <cell r="G954">
            <v>909</v>
          </cell>
          <cell r="H954">
            <v>962</v>
          </cell>
          <cell r="P954">
            <v>813</v>
          </cell>
          <cell r="Y954">
            <v>828</v>
          </cell>
          <cell r="AA954">
            <v>840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371</v>
          </cell>
          <cell r="D978">
            <v>1040</v>
          </cell>
          <cell r="E978">
            <v>496</v>
          </cell>
          <cell r="F978">
            <v>1098</v>
          </cell>
          <cell r="G978">
            <v>798</v>
          </cell>
          <cell r="H978">
            <v>690</v>
          </cell>
          <cell r="P978">
            <v>1334</v>
          </cell>
          <cell r="Y978">
            <v>1717</v>
          </cell>
          <cell r="AA978">
            <v>1623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40</v>
          </cell>
          <cell r="D980">
            <v>350</v>
          </cell>
          <cell r="E980">
            <v>66</v>
          </cell>
          <cell r="F980">
            <v>0</v>
          </cell>
          <cell r="G980">
            <v>1</v>
          </cell>
          <cell r="H980">
            <v>20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6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115</v>
          </cell>
          <cell r="D984">
            <v>227</v>
          </cell>
          <cell r="E984">
            <v>154</v>
          </cell>
          <cell r="F984">
            <v>425</v>
          </cell>
          <cell r="G984">
            <v>335</v>
          </cell>
          <cell r="H984">
            <v>237</v>
          </cell>
          <cell r="P984">
            <v>498</v>
          </cell>
          <cell r="Y984">
            <v>651</v>
          </cell>
          <cell r="AA984">
            <v>522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46</v>
          </cell>
          <cell r="D987">
            <v>10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200</v>
          </cell>
          <cell r="Y987">
            <v>300</v>
          </cell>
          <cell r="AA987">
            <v>330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43</v>
          </cell>
          <cell r="D992">
            <v>137</v>
          </cell>
          <cell r="E992">
            <v>30</v>
          </cell>
          <cell r="F992">
            <v>23</v>
          </cell>
          <cell r="G992">
            <v>18</v>
          </cell>
          <cell r="H992">
            <v>14</v>
          </cell>
          <cell r="P992">
            <v>10</v>
          </cell>
          <cell r="Y992">
            <v>12</v>
          </cell>
          <cell r="AA992">
            <v>14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4</v>
          </cell>
          <cell r="F995">
            <v>0</v>
          </cell>
          <cell r="G995">
            <v>0</v>
          </cell>
          <cell r="H995">
            <v>0</v>
          </cell>
          <cell r="P995">
            <v>13</v>
          </cell>
          <cell r="Y995">
            <v>14</v>
          </cell>
          <cell r="AA995">
            <v>14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25</v>
          </cell>
          <cell r="E1007">
            <v>0</v>
          </cell>
          <cell r="F1007">
            <v>6</v>
          </cell>
          <cell r="G1007">
            <v>6</v>
          </cell>
          <cell r="H1007">
            <v>0</v>
          </cell>
          <cell r="P1007">
            <v>11</v>
          </cell>
          <cell r="Y1007">
            <v>10</v>
          </cell>
          <cell r="AA1007">
            <v>10</v>
          </cell>
        </row>
        <row r="1008">
          <cell r="C1008">
            <v>48</v>
          </cell>
          <cell r="D1008">
            <v>44</v>
          </cell>
          <cell r="E1008">
            <v>63</v>
          </cell>
          <cell r="F1008">
            <v>19</v>
          </cell>
          <cell r="G1008">
            <v>34</v>
          </cell>
          <cell r="H1008">
            <v>39</v>
          </cell>
          <cell r="P1008">
            <v>59</v>
          </cell>
          <cell r="Y1008">
            <v>40</v>
          </cell>
          <cell r="AA1008">
            <v>42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52</v>
          </cell>
          <cell r="D1011">
            <v>55</v>
          </cell>
          <cell r="E1011">
            <v>67</v>
          </cell>
          <cell r="F1011">
            <v>90</v>
          </cell>
          <cell r="G1011">
            <v>90</v>
          </cell>
          <cell r="H1011">
            <v>113</v>
          </cell>
          <cell r="P1011">
            <v>90</v>
          </cell>
          <cell r="Y1011">
            <v>93</v>
          </cell>
          <cell r="AA1011">
            <v>95</v>
          </cell>
        </row>
        <row r="1012">
          <cell r="C1012">
            <v>0</v>
          </cell>
          <cell r="D1012">
            <v>5</v>
          </cell>
          <cell r="E1012">
            <v>35</v>
          </cell>
          <cell r="F1012">
            <v>192</v>
          </cell>
          <cell r="G1012">
            <v>146</v>
          </cell>
          <cell r="H1012">
            <v>138</v>
          </cell>
          <cell r="P1012">
            <v>230</v>
          </cell>
          <cell r="Y1012">
            <v>235</v>
          </cell>
          <cell r="AA1012">
            <v>244</v>
          </cell>
        </row>
        <row r="1013">
          <cell r="C1013">
            <v>0</v>
          </cell>
          <cell r="D1013">
            <v>125</v>
          </cell>
          <cell r="E1013">
            <v>0</v>
          </cell>
          <cell r="F1013">
            <v>40</v>
          </cell>
          <cell r="G1013">
            <v>40</v>
          </cell>
          <cell r="H1013">
            <v>0</v>
          </cell>
          <cell r="P1013">
            <v>30</v>
          </cell>
          <cell r="Y1013">
            <v>137</v>
          </cell>
          <cell r="AA1013">
            <v>138</v>
          </cell>
        </row>
        <row r="1014">
          <cell r="C1014">
            <v>0</v>
          </cell>
          <cell r="D1014">
            <v>29</v>
          </cell>
          <cell r="E1014">
            <v>57</v>
          </cell>
          <cell r="F1014">
            <v>11</v>
          </cell>
          <cell r="G1014">
            <v>11</v>
          </cell>
          <cell r="H1014">
            <v>11</v>
          </cell>
          <cell r="P1014">
            <v>7</v>
          </cell>
          <cell r="Y1014">
            <v>8</v>
          </cell>
          <cell r="AA1014">
            <v>8</v>
          </cell>
        </row>
        <row r="1015">
          <cell r="C1015">
            <v>27</v>
          </cell>
          <cell r="D1015">
            <v>27</v>
          </cell>
          <cell r="E1015">
            <v>20</v>
          </cell>
          <cell r="F1015">
            <v>292</v>
          </cell>
          <cell r="G1015">
            <v>117</v>
          </cell>
          <cell r="H1015">
            <v>118</v>
          </cell>
          <cell r="P1015">
            <v>186</v>
          </cell>
          <cell r="Y1015">
            <v>217</v>
          </cell>
          <cell r="AA1015">
            <v>206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250</v>
          </cell>
          <cell r="D1021">
            <v>250</v>
          </cell>
          <cell r="E1021">
            <v>500</v>
          </cell>
          <cell r="F1021">
            <v>500</v>
          </cell>
          <cell r="G1021">
            <v>500</v>
          </cell>
          <cell r="H1021">
            <v>500</v>
          </cell>
          <cell r="P1021">
            <v>500</v>
          </cell>
          <cell r="Y1021">
            <v>500</v>
          </cell>
          <cell r="AA1021">
            <v>500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250</v>
          </cell>
          <cell r="D1026">
            <v>250</v>
          </cell>
          <cell r="E1026">
            <v>500</v>
          </cell>
          <cell r="F1026">
            <v>500</v>
          </cell>
          <cell r="G1026">
            <v>500</v>
          </cell>
          <cell r="H1026">
            <v>500</v>
          </cell>
          <cell r="P1026">
            <v>500</v>
          </cell>
          <cell r="Y1026">
            <v>500</v>
          </cell>
          <cell r="AA1026">
            <v>500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Development Facilitation</v>
          </cell>
          <cell r="C1103">
            <v>4216</v>
          </cell>
          <cell r="D1103">
            <v>5019</v>
          </cell>
          <cell r="E1103">
            <v>8851</v>
          </cell>
          <cell r="F1103">
            <v>10356</v>
          </cell>
          <cell r="G1103">
            <v>8833</v>
          </cell>
          <cell r="H1103">
            <v>10425</v>
          </cell>
          <cell r="P1103">
            <v>19309</v>
          </cell>
          <cell r="Y1103">
            <v>20624</v>
          </cell>
          <cell r="AA1103">
            <v>21988</v>
          </cell>
        </row>
        <row r="1104">
          <cell r="B1104" t="str">
            <v>Spatial Planning, Land Use Management and Municipal Support</v>
          </cell>
          <cell r="C1104">
            <v>31071</v>
          </cell>
          <cell r="D1104">
            <v>29813</v>
          </cell>
          <cell r="E1104">
            <v>28990</v>
          </cell>
          <cell r="F1104">
            <v>29793</v>
          </cell>
          <cell r="G1104">
            <v>25949</v>
          </cell>
          <cell r="H1104">
            <v>26978</v>
          </cell>
          <cell r="P1104">
            <v>24273</v>
          </cell>
          <cell r="Y1104">
            <v>26160</v>
          </cell>
          <cell r="AA1104">
            <v>26357</v>
          </cell>
        </row>
        <row r="1105">
          <cell r="B1105" t="str">
            <v>Regional Planning and Management and Special Programmes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25000</v>
          </cell>
          <cell r="H1105">
            <v>3101</v>
          </cell>
          <cell r="P1105">
            <v>21300</v>
          </cell>
          <cell r="Y1105">
            <v>38800</v>
          </cell>
          <cell r="AA1105">
            <v>64300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27338</v>
          </cell>
          <cell r="D1125">
            <v>28078</v>
          </cell>
          <cell r="E1125">
            <v>32437</v>
          </cell>
          <cell r="F1125">
            <v>34633</v>
          </cell>
          <cell r="G1125">
            <v>32439</v>
          </cell>
          <cell r="H1125">
            <v>33644</v>
          </cell>
          <cell r="P1125">
            <v>42509</v>
          </cell>
          <cell r="Y1125">
            <v>45494</v>
          </cell>
          <cell r="AA1125">
            <v>48563</v>
          </cell>
        </row>
        <row r="1126">
          <cell r="C1126">
            <v>24169</v>
          </cell>
          <cell r="D1126">
            <v>24835</v>
          </cell>
          <cell r="E1126">
            <v>28814</v>
          </cell>
          <cell r="F1126">
            <v>30761</v>
          </cell>
          <cell r="G1126">
            <v>28987</v>
          </cell>
          <cell r="H1126">
            <v>29982</v>
          </cell>
          <cell r="P1126">
            <v>38264</v>
          </cell>
          <cell r="Y1126">
            <v>40953</v>
          </cell>
          <cell r="AA1126">
            <v>43715</v>
          </cell>
        </row>
        <row r="1127">
          <cell r="C1127">
            <v>3169</v>
          </cell>
          <cell r="D1127">
            <v>3243</v>
          </cell>
          <cell r="E1127">
            <v>3623</v>
          </cell>
          <cell r="F1127">
            <v>3872</v>
          </cell>
          <cell r="G1127">
            <v>3452</v>
          </cell>
          <cell r="H1127">
            <v>3662</v>
          </cell>
          <cell r="P1127">
            <v>4245</v>
          </cell>
          <cell r="Y1127">
            <v>4541</v>
          </cell>
          <cell r="AA1127">
            <v>4848</v>
          </cell>
        </row>
        <row r="1128">
          <cell r="C1128">
            <v>7854</v>
          </cell>
          <cell r="D1128">
            <v>6596</v>
          </cell>
          <cell r="E1128">
            <v>5234</v>
          </cell>
          <cell r="F1128">
            <v>5462</v>
          </cell>
          <cell r="G1128">
            <v>25203</v>
          </cell>
          <cell r="H1128">
            <v>4721</v>
          </cell>
          <cell r="P1128">
            <v>11635</v>
          </cell>
          <cell r="Y1128">
            <v>18052</v>
          </cell>
          <cell r="AA1128">
            <v>32064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17</v>
          </cell>
          <cell r="H1129">
            <v>23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35</v>
          </cell>
          <cell r="D1130">
            <v>151</v>
          </cell>
          <cell r="E1130">
            <v>159</v>
          </cell>
          <cell r="F1130">
            <v>0</v>
          </cell>
          <cell r="G1130">
            <v>3</v>
          </cell>
          <cell r="H1130">
            <v>13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31</v>
          </cell>
          <cell r="D1131">
            <v>51</v>
          </cell>
          <cell r="E1131">
            <v>5</v>
          </cell>
          <cell r="F1131">
            <v>0</v>
          </cell>
          <cell r="G1131">
            <v>1</v>
          </cell>
          <cell r="H1131">
            <v>13</v>
          </cell>
          <cell r="P1131">
            <v>5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200</v>
          </cell>
          <cell r="Y1132">
            <v>200</v>
          </cell>
          <cell r="AA1132">
            <v>200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54</v>
          </cell>
          <cell r="D1134">
            <v>24</v>
          </cell>
          <cell r="E1134">
            <v>49</v>
          </cell>
          <cell r="F1134">
            <v>34</v>
          </cell>
          <cell r="G1134">
            <v>34</v>
          </cell>
          <cell r="H1134">
            <v>13</v>
          </cell>
          <cell r="P1134">
            <v>27</v>
          </cell>
          <cell r="Y1134">
            <v>33</v>
          </cell>
          <cell r="AA1134">
            <v>45</v>
          </cell>
        </row>
        <row r="1135">
          <cell r="C1135">
            <v>181</v>
          </cell>
          <cell r="D1135">
            <v>243</v>
          </cell>
          <cell r="E1135">
            <v>270</v>
          </cell>
          <cell r="F1135">
            <v>193</v>
          </cell>
          <cell r="G1135">
            <v>225</v>
          </cell>
          <cell r="H1135">
            <v>216</v>
          </cell>
          <cell r="P1135">
            <v>248</v>
          </cell>
          <cell r="Y1135">
            <v>248</v>
          </cell>
          <cell r="AA1135">
            <v>250</v>
          </cell>
        </row>
        <row r="1136">
          <cell r="C1136">
            <v>8</v>
          </cell>
          <cell r="D1136">
            <v>52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6552</v>
          </cell>
          <cell r="D1137">
            <v>4330</v>
          </cell>
          <cell r="E1137">
            <v>3507</v>
          </cell>
          <cell r="F1137">
            <v>3857</v>
          </cell>
          <cell r="G1137">
            <v>1447</v>
          </cell>
          <cell r="H1137">
            <v>2816</v>
          </cell>
          <cell r="P1137">
            <v>7636</v>
          </cell>
          <cell r="Y1137">
            <v>8247</v>
          </cell>
          <cell r="AA1137">
            <v>7210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100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46</v>
          </cell>
          <cell r="D1142">
            <v>1</v>
          </cell>
          <cell r="E1142">
            <v>0</v>
          </cell>
          <cell r="F1142">
            <v>0</v>
          </cell>
          <cell r="G1142">
            <v>21900</v>
          </cell>
          <cell r="H1142">
            <v>0</v>
          </cell>
          <cell r="P1142">
            <v>214</v>
          </cell>
          <cell r="Y1142">
            <v>5760</v>
          </cell>
          <cell r="AA1142">
            <v>20514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1</v>
          </cell>
          <cell r="D1144">
            <v>2</v>
          </cell>
          <cell r="E1144">
            <v>2</v>
          </cell>
          <cell r="F1144">
            <v>3</v>
          </cell>
          <cell r="G1144">
            <v>3</v>
          </cell>
          <cell r="H1144">
            <v>4</v>
          </cell>
          <cell r="P1144">
            <v>4</v>
          </cell>
          <cell r="Y1144">
            <v>4</v>
          </cell>
          <cell r="AA1144">
            <v>4</v>
          </cell>
        </row>
        <row r="1145">
          <cell r="C1145">
            <v>0</v>
          </cell>
          <cell r="D1145">
            <v>0</v>
          </cell>
          <cell r="E1145">
            <v>210</v>
          </cell>
          <cell r="F1145">
            <v>66</v>
          </cell>
          <cell r="G1145">
            <v>69</v>
          </cell>
          <cell r="H1145">
            <v>69</v>
          </cell>
          <cell r="P1145">
            <v>238</v>
          </cell>
          <cell r="Y1145">
            <v>253</v>
          </cell>
          <cell r="AA1145">
            <v>267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45</v>
          </cell>
          <cell r="D1157">
            <v>1</v>
          </cell>
          <cell r="E1157">
            <v>1</v>
          </cell>
          <cell r="F1157">
            <v>3</v>
          </cell>
          <cell r="G1157">
            <v>30</v>
          </cell>
          <cell r="H1157">
            <v>28</v>
          </cell>
          <cell r="P1157">
            <v>25</v>
          </cell>
          <cell r="Y1157">
            <v>30</v>
          </cell>
          <cell r="AA1157">
            <v>32</v>
          </cell>
        </row>
        <row r="1158">
          <cell r="C1158">
            <v>93</v>
          </cell>
          <cell r="D1158">
            <v>115</v>
          </cell>
          <cell r="E1158">
            <v>120</v>
          </cell>
          <cell r="F1158">
            <v>198</v>
          </cell>
          <cell r="G1158">
            <v>179</v>
          </cell>
          <cell r="H1158">
            <v>133</v>
          </cell>
          <cell r="P1158">
            <v>227</v>
          </cell>
          <cell r="Y1158">
            <v>237</v>
          </cell>
          <cell r="AA1158">
            <v>258</v>
          </cell>
        </row>
        <row r="1159">
          <cell r="C1159">
            <v>33</v>
          </cell>
          <cell r="D1159">
            <v>73</v>
          </cell>
          <cell r="E1159">
            <v>43</v>
          </cell>
          <cell r="F1159">
            <v>91</v>
          </cell>
          <cell r="G1159">
            <v>67</v>
          </cell>
          <cell r="H1159">
            <v>57</v>
          </cell>
          <cell r="P1159">
            <v>104</v>
          </cell>
          <cell r="Y1159">
            <v>104</v>
          </cell>
          <cell r="AA1159">
            <v>104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628</v>
          </cell>
          <cell r="D1162">
            <v>683</v>
          </cell>
          <cell r="E1162">
            <v>649</v>
          </cell>
          <cell r="F1162">
            <v>398</v>
          </cell>
          <cell r="G1162">
            <v>569</v>
          </cell>
          <cell r="H1162">
            <v>729</v>
          </cell>
          <cell r="P1162">
            <v>1523</v>
          </cell>
          <cell r="Y1162">
            <v>1656</v>
          </cell>
          <cell r="AA1162">
            <v>1802</v>
          </cell>
        </row>
        <row r="1163">
          <cell r="C1163">
            <v>38</v>
          </cell>
          <cell r="D1163">
            <v>638</v>
          </cell>
          <cell r="E1163">
            <v>130</v>
          </cell>
          <cell r="F1163">
            <v>607</v>
          </cell>
          <cell r="G1163">
            <v>572</v>
          </cell>
          <cell r="H1163">
            <v>532</v>
          </cell>
          <cell r="P1163">
            <v>865</v>
          </cell>
          <cell r="Y1163">
            <v>945</v>
          </cell>
          <cell r="AA1163">
            <v>1031</v>
          </cell>
        </row>
        <row r="1164">
          <cell r="C1164">
            <v>3</v>
          </cell>
          <cell r="D1164">
            <v>188</v>
          </cell>
          <cell r="E1164">
            <v>62</v>
          </cell>
          <cell r="F1164">
            <v>0</v>
          </cell>
          <cell r="G1164">
            <v>75</v>
          </cell>
          <cell r="H1164">
            <v>75</v>
          </cell>
          <cell r="P1164">
            <v>284</v>
          </cell>
          <cell r="Y1164">
            <v>290</v>
          </cell>
          <cell r="AA1164">
            <v>292</v>
          </cell>
        </row>
        <row r="1165">
          <cell r="C1165">
            <v>5</v>
          </cell>
          <cell r="D1165">
            <v>44</v>
          </cell>
          <cell r="E1165">
            <v>27</v>
          </cell>
          <cell r="F1165">
            <v>12</v>
          </cell>
          <cell r="G1165">
            <v>12</v>
          </cell>
          <cell r="H1165">
            <v>0</v>
          </cell>
          <cell r="P1165">
            <v>35</v>
          </cell>
          <cell r="Y1165">
            <v>45</v>
          </cell>
          <cell r="AA1165">
            <v>55</v>
          </cell>
        </row>
        <row r="1166">
          <cell r="C1166">
            <v>1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5500</v>
          </cell>
          <cell r="Y1171">
            <v>17000</v>
          </cell>
          <cell r="AA1171">
            <v>27000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5500</v>
          </cell>
          <cell r="Y1176">
            <v>17000</v>
          </cell>
          <cell r="AA1176">
            <v>27000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1</v>
          </cell>
          <cell r="F1178">
            <v>1</v>
          </cell>
          <cell r="G1178">
            <v>1</v>
          </cell>
          <cell r="H1178">
            <v>0</v>
          </cell>
          <cell r="P1178">
            <v>2</v>
          </cell>
          <cell r="Y1178">
            <v>2</v>
          </cell>
          <cell r="AA1178">
            <v>2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1</v>
          </cell>
          <cell r="F1180">
            <v>1</v>
          </cell>
          <cell r="G1180">
            <v>1</v>
          </cell>
          <cell r="H1180">
            <v>0</v>
          </cell>
          <cell r="P1180">
            <v>2</v>
          </cell>
          <cell r="Y1180">
            <v>2</v>
          </cell>
          <cell r="AA1180">
            <v>2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2000</v>
          </cell>
          <cell r="H1190">
            <v>2000</v>
          </cell>
          <cell r="P1190">
            <v>5000</v>
          </cell>
          <cell r="Y1190">
            <v>5000</v>
          </cell>
          <cell r="AA1190">
            <v>5000</v>
          </cell>
        </row>
        <row r="1191">
          <cell r="C1191">
            <v>24</v>
          </cell>
          <cell r="D1191">
            <v>13</v>
          </cell>
          <cell r="E1191">
            <v>7</v>
          </cell>
          <cell r="F1191">
            <v>0</v>
          </cell>
          <cell r="G1191">
            <v>2</v>
          </cell>
          <cell r="H1191">
            <v>2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24</v>
          </cell>
          <cell r="D1192">
            <v>13</v>
          </cell>
          <cell r="E1192">
            <v>7</v>
          </cell>
          <cell r="F1192">
            <v>0</v>
          </cell>
          <cell r="G1192">
            <v>2</v>
          </cell>
          <cell r="H1192">
            <v>2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71</v>
          </cell>
          <cell r="D1198">
            <v>145</v>
          </cell>
          <cell r="E1198">
            <v>162</v>
          </cell>
          <cell r="F1198">
            <v>53</v>
          </cell>
          <cell r="G1198">
            <v>137</v>
          </cell>
          <cell r="H1198">
            <v>137</v>
          </cell>
          <cell r="P1198">
            <v>236</v>
          </cell>
          <cell r="Y1198">
            <v>36</v>
          </cell>
          <cell r="AA1198">
            <v>16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71</v>
          </cell>
          <cell r="D1200">
            <v>145</v>
          </cell>
          <cell r="E1200">
            <v>162</v>
          </cell>
          <cell r="F1200">
            <v>53</v>
          </cell>
          <cell r="G1200">
            <v>137</v>
          </cell>
          <cell r="H1200">
            <v>137</v>
          </cell>
          <cell r="P1200">
            <v>236</v>
          </cell>
          <cell r="Y1200">
            <v>36</v>
          </cell>
          <cell r="AA1200">
            <v>16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M12" sqref="M1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Environmental Affairs And Development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60</v>
      </c>
      <c r="D9" s="23">
        <f>B.1!F9</f>
        <v>55</v>
      </c>
      <c r="E9" s="23">
        <f>B.1!G9</f>
        <v>72</v>
      </c>
      <c r="F9" s="24">
        <f>B.1!H9</f>
        <v>20</v>
      </c>
      <c r="G9" s="23">
        <f>B.1!I9</f>
        <v>20</v>
      </c>
      <c r="H9" s="25">
        <f>B.1!J9</f>
        <v>531</v>
      </c>
      <c r="I9" s="23">
        <f>B.1!K9</f>
        <v>520</v>
      </c>
      <c r="J9" s="23">
        <f>B.1!L9</f>
        <v>530</v>
      </c>
      <c r="K9" s="23">
        <f>B.1!M9</f>
        <v>535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1246</v>
      </c>
      <c r="D11" s="23">
        <f>B.1!F29</f>
        <v>2303</v>
      </c>
      <c r="E11" s="23">
        <f>B.1!G29</f>
        <v>3496</v>
      </c>
      <c r="F11" s="24">
        <f>B.1!H29</f>
        <v>1100</v>
      </c>
      <c r="G11" s="23">
        <f>B.1!I29</f>
        <v>1100</v>
      </c>
      <c r="H11" s="25">
        <f>B.1!J29</f>
        <v>3345</v>
      </c>
      <c r="I11" s="23">
        <f>B.1!K29</f>
        <v>1450</v>
      </c>
      <c r="J11" s="23">
        <f>B.1!L29</f>
        <v>1660</v>
      </c>
      <c r="K11" s="23">
        <f>B.1!M29</f>
        <v>1870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5</v>
      </c>
      <c r="D12" s="23">
        <f>B.1!F31</f>
        <v>4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2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64</v>
      </c>
      <c r="D13" s="23">
        <f>B.1!F36</f>
        <v>46</v>
      </c>
      <c r="E13" s="23">
        <f>B.1!G36</f>
        <v>20</v>
      </c>
      <c r="F13" s="24">
        <f>B.1!H36</f>
        <v>0</v>
      </c>
      <c r="G13" s="23">
        <f>B.1!I36</f>
        <v>0</v>
      </c>
      <c r="H13" s="25">
        <f>B.1!J36</f>
        <v>8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263</v>
      </c>
      <c r="D14" s="39">
        <f>B.1!F39</f>
        <v>87</v>
      </c>
      <c r="E14" s="39">
        <f>B.1!G39</f>
        <v>169</v>
      </c>
      <c r="F14" s="38">
        <f>B.1!H39</f>
        <v>80</v>
      </c>
      <c r="G14" s="39">
        <f>B.1!I39</f>
        <v>4380</v>
      </c>
      <c r="H14" s="40">
        <f>B.1!J39</f>
        <v>4654</v>
      </c>
      <c r="I14" s="39">
        <f>B.1!K39</f>
        <v>80</v>
      </c>
      <c r="J14" s="39">
        <f>B.1!L39</f>
        <v>90</v>
      </c>
      <c r="K14" s="39">
        <f>B.1!M39</f>
        <v>95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1638</v>
      </c>
      <c r="D15" s="46">
        <f t="shared" ref="D15:K15" si="1">SUM(D5:D14)</f>
        <v>2495</v>
      </c>
      <c r="E15" s="46">
        <f t="shared" si="1"/>
        <v>3757</v>
      </c>
      <c r="F15" s="47">
        <f t="shared" si="1"/>
        <v>1200</v>
      </c>
      <c r="G15" s="46">
        <f t="shared" si="1"/>
        <v>5500</v>
      </c>
      <c r="H15" s="48">
        <f t="shared" si="1"/>
        <v>8540</v>
      </c>
      <c r="I15" s="46">
        <f t="shared" si="1"/>
        <v>2050</v>
      </c>
      <c r="J15" s="46">
        <f t="shared" si="1"/>
        <v>2280</v>
      </c>
      <c r="K15" s="46">
        <f t="shared" si="1"/>
        <v>2500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Environmental Affairs And Development Planning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39731</v>
      </c>
      <c r="D4" s="23">
        <f>'[1]9'!D9</f>
        <v>42719</v>
      </c>
      <c r="E4" s="23">
        <f>'[1]9'!E9</f>
        <v>49110</v>
      </c>
      <c r="F4" s="24">
        <f>'[1]9'!F9</f>
        <v>56228</v>
      </c>
      <c r="G4" s="23">
        <f>'[1]9'!G9</f>
        <v>58342</v>
      </c>
      <c r="H4" s="25">
        <f>'[1]9'!H9</f>
        <v>55555</v>
      </c>
      <c r="I4" s="23">
        <f>'[1]9'!P9</f>
        <v>58096</v>
      </c>
      <c r="J4" s="23">
        <f>'[1]9'!Y9</f>
        <v>62015</v>
      </c>
      <c r="K4" s="23">
        <f>'[1]9'!AA9</f>
        <v>66797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>2. Environmental Policy, Planning and Coordination</v>
      </c>
      <c r="C5" s="23">
        <f>'[1]9'!$C10</f>
        <v>9836</v>
      </c>
      <c r="D5" s="23">
        <f>'[1]9'!$D10</f>
        <v>15029</v>
      </c>
      <c r="E5" s="23">
        <f>'[1]9'!$E10</f>
        <v>14797</v>
      </c>
      <c r="F5" s="24">
        <f>'[1]9'!$F10</f>
        <v>23990</v>
      </c>
      <c r="G5" s="23">
        <f>'[1]9'!$G10</f>
        <v>18309</v>
      </c>
      <c r="H5" s="25">
        <f>'[1]9'!$H10</f>
        <v>16422</v>
      </c>
      <c r="I5" s="23">
        <f>'[1]9'!$P10</f>
        <v>19777</v>
      </c>
      <c r="J5" s="23">
        <f>'[1]9'!$Y10</f>
        <v>20258</v>
      </c>
      <c r="K5" s="23">
        <f>'[1]9'!$AA10</f>
        <v>20336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Compliance and Enforcement</v>
      </c>
      <c r="C6" s="23">
        <f>'[1]9'!$C11</f>
        <v>16134</v>
      </c>
      <c r="D6" s="23">
        <f>'[1]9'!$D11</f>
        <v>15253</v>
      </c>
      <c r="E6" s="23">
        <f>'[1]9'!$E11</f>
        <v>16885</v>
      </c>
      <c r="F6" s="24">
        <f>'[1]9'!$F11</f>
        <v>22841</v>
      </c>
      <c r="G6" s="23">
        <f>'[1]9'!$G11</f>
        <v>20385</v>
      </c>
      <c r="H6" s="25">
        <f>'[1]9'!$H11</f>
        <v>20550</v>
      </c>
      <c r="I6" s="23">
        <f>'[1]9'!$P11</f>
        <v>22910</v>
      </c>
      <c r="J6" s="23">
        <f>'[1]9'!$Y11</f>
        <v>23043</v>
      </c>
      <c r="K6" s="23">
        <f>'[1]9'!$AA11</f>
        <v>23906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</f>
        <v>4. Environmental Quality Management</v>
      </c>
      <c r="C7" s="23">
        <f>'[1]9'!$C12</f>
        <v>48119</v>
      </c>
      <c r="D7" s="23">
        <f>'[1]9'!$D12</f>
        <v>52879</v>
      </c>
      <c r="E7" s="23">
        <f>'[1]9'!$E12</f>
        <v>63747</v>
      </c>
      <c r="F7" s="24">
        <f>'[1]9'!$F12</f>
        <v>68782</v>
      </c>
      <c r="G7" s="23">
        <f>'[1]9'!$G12</f>
        <v>67402</v>
      </c>
      <c r="H7" s="25">
        <f>'[1]9'!$H12</f>
        <v>68365</v>
      </c>
      <c r="I7" s="23">
        <f>'[1]9'!$P12</f>
        <v>74356</v>
      </c>
      <c r="J7" s="23">
        <f>'[1]9'!$Y12</f>
        <v>78385</v>
      </c>
      <c r="K7" s="23">
        <f>'[1]9'!$AA12</f>
        <v>82326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'[1]9'!$B13</f>
        <v>5. Biodiversity Management</v>
      </c>
      <c r="C8" s="23">
        <f>'[1]9'!$C13</f>
        <v>198739</v>
      </c>
      <c r="D8" s="23">
        <f>'[1]9'!$D13</f>
        <v>214878</v>
      </c>
      <c r="E8" s="23">
        <f>'[1]9'!$E13</f>
        <v>228823</v>
      </c>
      <c r="F8" s="24">
        <f>'[1]9'!$F13</f>
        <v>240760</v>
      </c>
      <c r="G8" s="23">
        <f>'[1]9'!$G13</f>
        <v>256644</v>
      </c>
      <c r="H8" s="25">
        <f>'[1]9'!$H13</f>
        <v>255346</v>
      </c>
      <c r="I8" s="23">
        <f>'[1]9'!$P13</f>
        <v>261121</v>
      </c>
      <c r="J8" s="23">
        <f>'[1]9'!$Y13</f>
        <v>266405</v>
      </c>
      <c r="K8" s="23">
        <f>'[1]9'!$AA13</f>
        <v>280193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'[1]9'!$B14</f>
        <v>6. Environmental Empowerment Services</v>
      </c>
      <c r="C9" s="23">
        <f>'[1]9'!$C14</f>
        <v>621</v>
      </c>
      <c r="D9" s="23">
        <f>'[1]9'!$D14</f>
        <v>1290</v>
      </c>
      <c r="E9" s="23">
        <f>'[1]9'!$E14</f>
        <v>996</v>
      </c>
      <c r="F9" s="24">
        <f>'[1]9'!$F14</f>
        <v>1598</v>
      </c>
      <c r="G9" s="23">
        <f>'[1]9'!$G14</f>
        <v>1298</v>
      </c>
      <c r="H9" s="25">
        <f>'[1]9'!$H14</f>
        <v>1190</v>
      </c>
      <c r="I9" s="23">
        <f>'[1]9'!$P14</f>
        <v>1834</v>
      </c>
      <c r="J9" s="23">
        <f>'[1]9'!$Y14</f>
        <v>2217</v>
      </c>
      <c r="K9" s="23">
        <f>'[1]9'!$AA14</f>
        <v>2123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'[1]9'!$B15</f>
        <v>7. Development Planning</v>
      </c>
      <c r="C10" s="23">
        <f>'[1]9'!$C15</f>
        <v>35287</v>
      </c>
      <c r="D10" s="23">
        <f>'[1]9'!$D15</f>
        <v>34832</v>
      </c>
      <c r="E10" s="23">
        <f>'[1]9'!$E15</f>
        <v>37841</v>
      </c>
      <c r="F10" s="24">
        <f>'[1]9'!$F15</f>
        <v>40149</v>
      </c>
      <c r="G10" s="23">
        <f>'[1]9'!$G15</f>
        <v>59782</v>
      </c>
      <c r="H10" s="25">
        <f>'[1]9'!$H15</f>
        <v>40504</v>
      </c>
      <c r="I10" s="23">
        <f>'[1]9'!$P15</f>
        <v>64882</v>
      </c>
      <c r="J10" s="23">
        <f>'[1]9'!$Y15</f>
        <v>85584</v>
      </c>
      <c r="K10" s="23">
        <f>'[1]9'!$AA15</f>
        <v>112645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348467</v>
      </c>
      <c r="D19" s="28">
        <f t="shared" ref="D19:K19" si="1">SUM(D4:D18)</f>
        <v>376880</v>
      </c>
      <c r="E19" s="28">
        <f t="shared" si="1"/>
        <v>412199</v>
      </c>
      <c r="F19" s="29">
        <f t="shared" si="1"/>
        <v>454348</v>
      </c>
      <c r="G19" s="28">
        <f t="shared" si="1"/>
        <v>482162</v>
      </c>
      <c r="H19" s="30">
        <f t="shared" si="1"/>
        <v>457932</v>
      </c>
      <c r="I19" s="28">
        <f t="shared" si="1"/>
        <v>502976</v>
      </c>
      <c r="J19" s="28">
        <f t="shared" si="1"/>
        <v>537907</v>
      </c>
      <c r="K19" s="28">
        <f t="shared" si="1"/>
        <v>588326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Environmental Affairs And Development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149667</v>
      </c>
      <c r="D4" s="52">
        <f t="shared" ref="D4:K4" si="0">SUM(D5:D7)</f>
        <v>159585</v>
      </c>
      <c r="E4" s="52">
        <f t="shared" si="0"/>
        <v>184814</v>
      </c>
      <c r="F4" s="53">
        <f t="shared" si="0"/>
        <v>220497</v>
      </c>
      <c r="G4" s="52">
        <f t="shared" si="0"/>
        <v>231204</v>
      </c>
      <c r="H4" s="54">
        <f t="shared" si="0"/>
        <v>206801</v>
      </c>
      <c r="I4" s="52">
        <f t="shared" si="0"/>
        <v>242991</v>
      </c>
      <c r="J4" s="52">
        <f t="shared" si="0"/>
        <v>258712</v>
      </c>
      <c r="K4" s="52">
        <f t="shared" si="0"/>
        <v>286665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113135</v>
      </c>
      <c r="D5" s="34">
        <f>B.2!F5</f>
        <v>122998</v>
      </c>
      <c r="E5" s="34">
        <f>B.2!G5</f>
        <v>142862</v>
      </c>
      <c r="F5" s="35">
        <f>B.2!H5</f>
        <v>163729</v>
      </c>
      <c r="G5" s="34">
        <f>B.2!I5</f>
        <v>156822</v>
      </c>
      <c r="H5" s="36">
        <f>B.2!J5</f>
        <v>155930</v>
      </c>
      <c r="I5" s="34">
        <f>B.2!K5</f>
        <v>179752</v>
      </c>
      <c r="J5" s="34">
        <f>B.2!L5</f>
        <v>193535</v>
      </c>
      <c r="K5" s="36">
        <f>B.2!M5</f>
        <v>207254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36532</v>
      </c>
      <c r="D6" s="23">
        <f>B.2!F8</f>
        <v>36587</v>
      </c>
      <c r="E6" s="23">
        <f>B.2!G8</f>
        <v>41952</v>
      </c>
      <c r="F6" s="24">
        <f>B.2!H8</f>
        <v>56768</v>
      </c>
      <c r="G6" s="23">
        <f>B.2!I8</f>
        <v>74382</v>
      </c>
      <c r="H6" s="25">
        <f>B.2!J8</f>
        <v>50871</v>
      </c>
      <c r="I6" s="23">
        <f>B.2!K8</f>
        <v>63239</v>
      </c>
      <c r="J6" s="23">
        <f>B.2!L8</f>
        <v>65177</v>
      </c>
      <c r="K6" s="25">
        <f>B.2!M8</f>
        <v>79411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193701</v>
      </c>
      <c r="D8" s="52">
        <f t="shared" ref="D8:K8" si="1">SUM(D9:D15)</f>
        <v>209810</v>
      </c>
      <c r="E8" s="52">
        <f t="shared" si="1"/>
        <v>223371</v>
      </c>
      <c r="F8" s="53">
        <f t="shared" si="1"/>
        <v>231273</v>
      </c>
      <c r="G8" s="52">
        <f t="shared" si="1"/>
        <v>246241</v>
      </c>
      <c r="H8" s="54">
        <f t="shared" si="1"/>
        <v>246304</v>
      </c>
      <c r="I8" s="52">
        <f t="shared" si="1"/>
        <v>256444</v>
      </c>
      <c r="J8" s="52">
        <f t="shared" si="1"/>
        <v>275692</v>
      </c>
      <c r="K8" s="52">
        <f t="shared" si="1"/>
        <v>298444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250</v>
      </c>
      <c r="D9" s="34">
        <f>B.2!F52</f>
        <v>430</v>
      </c>
      <c r="E9" s="34">
        <f>B.2!G52</f>
        <v>500</v>
      </c>
      <c r="F9" s="35">
        <f>B.2!H52</f>
        <v>500</v>
      </c>
      <c r="G9" s="34">
        <f>B.2!I52</f>
        <v>1043</v>
      </c>
      <c r="H9" s="36">
        <f>B.2!J52</f>
        <v>1043</v>
      </c>
      <c r="I9" s="34">
        <f>B.2!K52</f>
        <v>6000</v>
      </c>
      <c r="J9" s="34">
        <f>B.2!L52</f>
        <v>17500</v>
      </c>
      <c r="K9" s="36">
        <f>B.2!M52</f>
        <v>27500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192847</v>
      </c>
      <c r="D10" s="23">
        <f>B.2!F59</f>
        <v>208471</v>
      </c>
      <c r="E10" s="23">
        <f>B.2!G59</f>
        <v>221914</v>
      </c>
      <c r="F10" s="24">
        <f>B.2!H59</f>
        <v>230213</v>
      </c>
      <c r="G10" s="23">
        <f>B.2!I59</f>
        <v>240513</v>
      </c>
      <c r="H10" s="25">
        <f>B.2!J59</f>
        <v>240509</v>
      </c>
      <c r="I10" s="23">
        <f>B.2!K59</f>
        <v>243984</v>
      </c>
      <c r="J10" s="23">
        <f>B.2!L59</f>
        <v>251727</v>
      </c>
      <c r="K10" s="25">
        <f>B.2!M59</f>
        <v>264474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20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482</v>
      </c>
      <c r="D14" s="23">
        <f>B.2!F72</f>
        <v>500</v>
      </c>
      <c r="E14" s="23">
        <f>B.2!G72</f>
        <v>500</v>
      </c>
      <c r="F14" s="24">
        <f>B.2!H72</f>
        <v>500</v>
      </c>
      <c r="G14" s="23">
        <f>B.2!I72</f>
        <v>4615</v>
      </c>
      <c r="H14" s="25">
        <f>B.2!J72</f>
        <v>4615</v>
      </c>
      <c r="I14" s="23">
        <f>B.2!K72</f>
        <v>6400</v>
      </c>
      <c r="J14" s="23">
        <f>B.2!L72</f>
        <v>6400</v>
      </c>
      <c r="K14" s="25">
        <f>B.2!M72</f>
        <v>6400</v>
      </c>
    </row>
    <row r="15" spans="1:27" s="15" customFormat="1" ht="12.75" customHeight="1" x14ac:dyDescent="0.2">
      <c r="A15" s="21"/>
      <c r="B15" s="22" t="s">
        <v>34</v>
      </c>
      <c r="C15" s="38">
        <f>B.2!E73</f>
        <v>122</v>
      </c>
      <c r="D15" s="39">
        <f>B.2!F73</f>
        <v>409</v>
      </c>
      <c r="E15" s="39">
        <f>B.2!G73</f>
        <v>437</v>
      </c>
      <c r="F15" s="38">
        <f>B.2!H73</f>
        <v>60</v>
      </c>
      <c r="G15" s="39">
        <f>B.2!I73</f>
        <v>70</v>
      </c>
      <c r="H15" s="40">
        <f>B.2!J73</f>
        <v>137</v>
      </c>
      <c r="I15" s="39">
        <f>B.2!K73</f>
        <v>60</v>
      </c>
      <c r="J15" s="39">
        <f>B.2!L73</f>
        <v>65</v>
      </c>
      <c r="K15" s="40">
        <f>B.2!M73</f>
        <v>70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5097</v>
      </c>
      <c r="D16" s="52">
        <f t="shared" ref="D16:K16" si="2">SUM(D17:D23)</f>
        <v>7480</v>
      </c>
      <c r="E16" s="52">
        <f t="shared" si="2"/>
        <v>4012</v>
      </c>
      <c r="F16" s="53">
        <f t="shared" si="2"/>
        <v>2578</v>
      </c>
      <c r="G16" s="52">
        <f t="shared" si="2"/>
        <v>4543</v>
      </c>
      <c r="H16" s="54">
        <f t="shared" si="2"/>
        <v>4653</v>
      </c>
      <c r="I16" s="52">
        <f t="shared" si="2"/>
        <v>3541</v>
      </c>
      <c r="J16" s="52">
        <f t="shared" si="2"/>
        <v>3503</v>
      </c>
      <c r="K16" s="52">
        <f t="shared" si="2"/>
        <v>3217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5051</v>
      </c>
      <c r="D18" s="23">
        <f>B.2!F81</f>
        <v>7480</v>
      </c>
      <c r="E18" s="23">
        <f>B.2!G81</f>
        <v>4012</v>
      </c>
      <c r="F18" s="24">
        <f>B.2!H81</f>
        <v>2578</v>
      </c>
      <c r="G18" s="23">
        <f>B.2!I81</f>
        <v>4543</v>
      </c>
      <c r="H18" s="25">
        <f>B.2!J81</f>
        <v>4653</v>
      </c>
      <c r="I18" s="23">
        <f>B.2!K81</f>
        <v>3541</v>
      </c>
      <c r="J18" s="23">
        <f>B.2!L81</f>
        <v>3503</v>
      </c>
      <c r="K18" s="25">
        <f>B.2!M81</f>
        <v>3217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46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</v>
      </c>
      <c r="D24" s="52">
        <f>B.2!F90</f>
        <v>5</v>
      </c>
      <c r="E24" s="52">
        <f>B.2!G90</f>
        <v>2</v>
      </c>
      <c r="F24" s="53">
        <f>B.2!H90</f>
        <v>0</v>
      </c>
      <c r="G24" s="52">
        <f>B.2!I90</f>
        <v>174</v>
      </c>
      <c r="H24" s="54">
        <f>B.2!J90</f>
        <v>174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348467</v>
      </c>
      <c r="D26" s="28">
        <f t="shared" ref="D26:K26" si="3">+D4+D8+D16+D24</f>
        <v>376880</v>
      </c>
      <c r="E26" s="28">
        <f t="shared" si="3"/>
        <v>412199</v>
      </c>
      <c r="F26" s="29">
        <f t="shared" si="3"/>
        <v>454348</v>
      </c>
      <c r="G26" s="28">
        <f t="shared" si="3"/>
        <v>482162</v>
      </c>
      <c r="H26" s="30">
        <f t="shared" si="3"/>
        <v>457932</v>
      </c>
      <c r="I26" s="28">
        <f t="shared" si="3"/>
        <v>502976</v>
      </c>
      <c r="J26" s="28">
        <f t="shared" si="3"/>
        <v>537907</v>
      </c>
      <c r="K26" s="28">
        <f t="shared" si="3"/>
        <v>588326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the Provincial Minister of Local Government, Environmental Affairs and Development Planning</v>
      </c>
      <c r="C4" s="23">
        <f>'[1]9'!$C203</f>
        <v>5440</v>
      </c>
      <c r="D4" s="23">
        <f>'[1]9'!$D203</f>
        <v>5610</v>
      </c>
      <c r="E4" s="23">
        <f>'[1]9'!$E203</f>
        <v>5944</v>
      </c>
      <c r="F4" s="35">
        <f>'[1]9'!$F203</f>
        <v>6449</v>
      </c>
      <c r="G4" s="34">
        <f>'[1]9'!$G203</f>
        <v>6449</v>
      </c>
      <c r="H4" s="36">
        <f>'[1]9'!$H203</f>
        <v>6413</v>
      </c>
      <c r="I4" s="23">
        <f>'[1]9'!$P203</f>
        <v>6948</v>
      </c>
      <c r="J4" s="23">
        <f>'[1]9'!$Y203</f>
        <v>7239</v>
      </c>
      <c r="K4" s="23">
        <f>'[1]9'!$AA203</f>
        <v>8828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Senior Management</v>
      </c>
      <c r="C5" s="23">
        <f>'[1]9'!$C204</f>
        <v>12819</v>
      </c>
      <c r="D5" s="23">
        <f>'[1]9'!$D204</f>
        <v>12611</v>
      </c>
      <c r="E5" s="23">
        <f>'[1]9'!$E204</f>
        <v>16081</v>
      </c>
      <c r="F5" s="24">
        <f>'[1]9'!$F204</f>
        <v>20057</v>
      </c>
      <c r="G5" s="23">
        <f>'[1]9'!$G204</f>
        <v>19261</v>
      </c>
      <c r="H5" s="25">
        <f>'[1]9'!$H204</f>
        <v>19404</v>
      </c>
      <c r="I5" s="23">
        <f>'[1]9'!$P204</f>
        <v>19717</v>
      </c>
      <c r="J5" s="23">
        <f>'[1]9'!$Y204</f>
        <v>19818</v>
      </c>
      <c r="K5" s="23">
        <f>'[1]9'!$AA204</f>
        <v>21016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Corporate Services</v>
      </c>
      <c r="C6" s="23">
        <f>'[1]9'!$C205</f>
        <v>11554</v>
      </c>
      <c r="D6" s="23">
        <f>'[1]9'!$D205</f>
        <v>14615</v>
      </c>
      <c r="E6" s="23">
        <f>'[1]9'!$E205</f>
        <v>15523</v>
      </c>
      <c r="F6" s="24">
        <f>'[1]9'!$F205</f>
        <v>19161</v>
      </c>
      <c r="G6" s="23">
        <f>'[1]9'!$G205</f>
        <v>19053</v>
      </c>
      <c r="H6" s="25">
        <f>'[1]9'!$H205</f>
        <v>18329</v>
      </c>
      <c r="I6" s="23">
        <f>'[1]9'!$P205</f>
        <v>18104</v>
      </c>
      <c r="J6" s="23">
        <f>'[1]9'!$Y205</f>
        <v>20499</v>
      </c>
      <c r="K6" s="23">
        <f>'[1]9'!$AA205</f>
        <v>21635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'[1]9'!$B206</f>
        <v>4. Financial Management</v>
      </c>
      <c r="C7" s="23">
        <f>'[1]9'!$C206</f>
        <v>9918</v>
      </c>
      <c r="D7" s="23">
        <f>'[1]9'!$D206</f>
        <v>9883</v>
      </c>
      <c r="E7" s="23">
        <f>'[1]9'!$E206</f>
        <v>11562</v>
      </c>
      <c r="F7" s="24">
        <f>'[1]9'!$F206</f>
        <v>10561</v>
      </c>
      <c r="G7" s="23">
        <f>'[1]9'!$G206</f>
        <v>13579</v>
      </c>
      <c r="H7" s="25">
        <f>'[1]9'!$H206</f>
        <v>11409</v>
      </c>
      <c r="I7" s="23">
        <f>'[1]9'!$P206</f>
        <v>13327</v>
      </c>
      <c r="J7" s="23">
        <f>'[1]9'!$Y206</f>
        <v>14459</v>
      </c>
      <c r="K7" s="23">
        <f>'[1]9'!$AA206</f>
        <v>15318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39731</v>
      </c>
      <c r="D19" s="28">
        <f t="shared" ref="D19:K19" si="1">SUM(D4:D18)</f>
        <v>42719</v>
      </c>
      <c r="E19" s="28">
        <f t="shared" si="1"/>
        <v>49110</v>
      </c>
      <c r="F19" s="29">
        <f t="shared" si="1"/>
        <v>56228</v>
      </c>
      <c r="G19" s="28">
        <f t="shared" si="1"/>
        <v>58342</v>
      </c>
      <c r="H19" s="30">
        <f t="shared" si="1"/>
        <v>55555</v>
      </c>
      <c r="I19" s="28">
        <f t="shared" si="1"/>
        <v>58096</v>
      </c>
      <c r="J19" s="28">
        <f t="shared" si="1"/>
        <v>62015</v>
      </c>
      <c r="K19" s="28">
        <f t="shared" si="1"/>
        <v>66797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37774</v>
      </c>
      <c r="D4" s="52">
        <f t="shared" ref="D4:K4" si="0">SUM(D5:D7)</f>
        <v>40169</v>
      </c>
      <c r="E4" s="52">
        <f t="shared" si="0"/>
        <v>46525</v>
      </c>
      <c r="F4" s="53">
        <f t="shared" si="0"/>
        <v>54045</v>
      </c>
      <c r="G4" s="52">
        <f t="shared" si="0"/>
        <v>54447</v>
      </c>
      <c r="H4" s="54">
        <f t="shared" si="0"/>
        <v>51662</v>
      </c>
      <c r="I4" s="52">
        <f t="shared" si="0"/>
        <v>55458</v>
      </c>
      <c r="J4" s="52">
        <f t="shared" si="0"/>
        <v>59659</v>
      </c>
      <c r="K4" s="52">
        <f t="shared" si="0"/>
        <v>64266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29252</v>
      </c>
      <c r="D5" s="34">
        <f>'[1]9'!D$225</f>
        <v>32668</v>
      </c>
      <c r="E5" s="34">
        <f>'[1]9'!E$225</f>
        <v>36955</v>
      </c>
      <c r="F5" s="35">
        <f>'[1]9'!F$225</f>
        <v>42450</v>
      </c>
      <c r="G5" s="34">
        <f>'[1]9'!G$225</f>
        <v>41890</v>
      </c>
      <c r="H5" s="36">
        <f>'[1]9'!H$225</f>
        <v>39601</v>
      </c>
      <c r="I5" s="34">
        <f>'[1]9'!P$225</f>
        <v>44090</v>
      </c>
      <c r="J5" s="34">
        <f>'[1]9'!Y$225</f>
        <v>49208</v>
      </c>
      <c r="K5" s="36">
        <f>'[1]9'!AA$225</f>
        <v>53446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8522</v>
      </c>
      <c r="D6" s="23">
        <f>'[1]9'!D$228</f>
        <v>7501</v>
      </c>
      <c r="E6" s="23">
        <f>'[1]9'!E$228</f>
        <v>9570</v>
      </c>
      <c r="F6" s="24">
        <f>'[1]9'!F$228</f>
        <v>11595</v>
      </c>
      <c r="G6" s="23">
        <f>'[1]9'!G$228</f>
        <v>12557</v>
      </c>
      <c r="H6" s="25">
        <f>'[1]9'!H$228</f>
        <v>12061</v>
      </c>
      <c r="I6" s="23">
        <f>'[1]9'!P$228</f>
        <v>11368</v>
      </c>
      <c r="J6" s="23">
        <f>'[1]9'!Y$228</f>
        <v>10451</v>
      </c>
      <c r="K6" s="25">
        <f>'[1]9'!AA$228</f>
        <v>10820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0</v>
      </c>
      <c r="D7" s="39">
        <f>'[1]9'!D$267</f>
        <v>0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90</v>
      </c>
      <c r="D8" s="52">
        <f t="shared" ref="D8:K8" si="1">SUM(D9:D15)</f>
        <v>145</v>
      </c>
      <c r="E8" s="52">
        <f t="shared" si="1"/>
        <v>42</v>
      </c>
      <c r="F8" s="53">
        <f t="shared" si="1"/>
        <v>66</v>
      </c>
      <c r="G8" s="52">
        <f t="shared" si="1"/>
        <v>66</v>
      </c>
      <c r="H8" s="54">
        <f t="shared" si="1"/>
        <v>87</v>
      </c>
      <c r="I8" s="52">
        <f t="shared" si="1"/>
        <v>66</v>
      </c>
      <c r="J8" s="52">
        <f t="shared" si="1"/>
        <v>71</v>
      </c>
      <c r="K8" s="52">
        <f t="shared" si="1"/>
        <v>76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0</v>
      </c>
      <c r="E9" s="34">
        <f>'[1]9'!E$271</f>
        <v>0</v>
      </c>
      <c r="F9" s="35">
        <f>'[1]9'!F$271</f>
        <v>0</v>
      </c>
      <c r="G9" s="34">
        <f>'[1]9'!G$271</f>
        <v>0</v>
      </c>
      <c r="H9" s="36">
        <f>'[1]9'!H$271</f>
        <v>0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3</v>
      </c>
      <c r="D10" s="23">
        <f>'[1]9'!D$278</f>
        <v>2</v>
      </c>
      <c r="E10" s="23">
        <f>'[1]9'!E$278</f>
        <v>3</v>
      </c>
      <c r="F10" s="24">
        <f>'[1]9'!F$278</f>
        <v>6</v>
      </c>
      <c r="G10" s="23">
        <f>'[1]9'!G$278</f>
        <v>6</v>
      </c>
      <c r="H10" s="25">
        <f>'[1]9'!H$278</f>
        <v>6</v>
      </c>
      <c r="I10" s="23">
        <f>'[1]9'!P$278</f>
        <v>6</v>
      </c>
      <c r="J10" s="23">
        <f>'[1]9'!Y$278</f>
        <v>6</v>
      </c>
      <c r="K10" s="25">
        <f>'[1]9'!AA$278</f>
        <v>6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87</v>
      </c>
      <c r="D15" s="39">
        <f>'[1]9'!D$291</f>
        <v>143</v>
      </c>
      <c r="E15" s="39">
        <f>'[1]9'!E$291</f>
        <v>39</v>
      </c>
      <c r="F15" s="38">
        <f>'[1]9'!F$291</f>
        <v>60</v>
      </c>
      <c r="G15" s="39">
        <f>'[1]9'!G$291</f>
        <v>60</v>
      </c>
      <c r="H15" s="40">
        <f>'[1]9'!H$291</f>
        <v>81</v>
      </c>
      <c r="I15" s="39">
        <f>'[1]9'!P$291</f>
        <v>60</v>
      </c>
      <c r="J15" s="39">
        <f>'[1]9'!Y$291</f>
        <v>65</v>
      </c>
      <c r="K15" s="40">
        <f>'[1]9'!AA$291</f>
        <v>70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1865</v>
      </c>
      <c r="D16" s="52">
        <f t="shared" ref="D16:K16" si="2">SUM(D17:D23)</f>
        <v>2402</v>
      </c>
      <c r="E16" s="52">
        <f t="shared" si="2"/>
        <v>2542</v>
      </c>
      <c r="F16" s="53">
        <f t="shared" si="2"/>
        <v>2117</v>
      </c>
      <c r="G16" s="52">
        <f t="shared" si="2"/>
        <v>3655</v>
      </c>
      <c r="H16" s="54">
        <f t="shared" si="2"/>
        <v>3632</v>
      </c>
      <c r="I16" s="52">
        <f t="shared" si="2"/>
        <v>2572</v>
      </c>
      <c r="J16" s="52">
        <f t="shared" si="2"/>
        <v>2285</v>
      </c>
      <c r="K16" s="52">
        <f t="shared" si="2"/>
        <v>2455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1843</v>
      </c>
      <c r="D18" s="23">
        <f>'[1]9'!D$298</f>
        <v>2402</v>
      </c>
      <c r="E18" s="23">
        <f>'[1]9'!E$298</f>
        <v>2542</v>
      </c>
      <c r="F18" s="24">
        <f>'[1]9'!F$298</f>
        <v>2117</v>
      </c>
      <c r="G18" s="23">
        <f>'[1]9'!G$298</f>
        <v>3655</v>
      </c>
      <c r="H18" s="25">
        <f>'[1]9'!H$298</f>
        <v>3632</v>
      </c>
      <c r="I18" s="23">
        <f>'[1]9'!P$298</f>
        <v>2572</v>
      </c>
      <c r="J18" s="23">
        <f>'[1]9'!Y$298</f>
        <v>2285</v>
      </c>
      <c r="K18" s="25">
        <f>'[1]9'!AA$298</f>
        <v>2455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22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2</v>
      </c>
      <c r="D24" s="52">
        <f>'[1]9'!D$306</f>
        <v>3</v>
      </c>
      <c r="E24" s="52">
        <f>'[1]9'!E$306</f>
        <v>1</v>
      </c>
      <c r="F24" s="53">
        <f>'[1]9'!F$306</f>
        <v>0</v>
      </c>
      <c r="G24" s="52">
        <f>'[1]9'!G$306</f>
        <v>174</v>
      </c>
      <c r="H24" s="54">
        <f>'[1]9'!H$306</f>
        <v>174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39731</v>
      </c>
      <c r="D26" s="28">
        <f t="shared" ref="D26:K26" si="3">+D4+D8+D16+D24</f>
        <v>42719</v>
      </c>
      <c r="E26" s="28">
        <f t="shared" si="3"/>
        <v>49110</v>
      </c>
      <c r="F26" s="29">
        <f t="shared" si="3"/>
        <v>56228</v>
      </c>
      <c r="G26" s="28">
        <f t="shared" si="3"/>
        <v>58342</v>
      </c>
      <c r="H26" s="30">
        <f t="shared" si="3"/>
        <v>55555</v>
      </c>
      <c r="I26" s="28">
        <f t="shared" si="3"/>
        <v>58096</v>
      </c>
      <c r="J26" s="28">
        <f t="shared" si="3"/>
        <v>62015</v>
      </c>
      <c r="K26" s="28">
        <f t="shared" si="3"/>
        <v>66797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"&amp;'[1]9'!$B$10</f>
        <v>Table 14: Summary of payments and estimates by sub-programme: Environmental Policy, Planning and Coordination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Intergovernmental Coordination, Spatial and Development Planning</v>
      </c>
      <c r="C4" s="23">
        <f>'[1]9'!$C353</f>
        <v>1016</v>
      </c>
      <c r="D4" s="23">
        <f>'[1]9'!$D353</f>
        <v>1531</v>
      </c>
      <c r="E4" s="23">
        <f>'[1]9'!$E353</f>
        <v>2255</v>
      </c>
      <c r="F4" s="35">
        <f>'[1]9'!$F353</f>
        <v>2599</v>
      </c>
      <c r="G4" s="34">
        <f>'[1]9'!$G353</f>
        <v>2869</v>
      </c>
      <c r="H4" s="36">
        <f>'[1]9'!$H353</f>
        <v>2961</v>
      </c>
      <c r="I4" s="23">
        <f>'[1]9'!$P353</f>
        <v>3447</v>
      </c>
      <c r="J4" s="23">
        <f>'[1]9'!$Y353</f>
        <v>3696</v>
      </c>
      <c r="K4" s="23">
        <f>'[1]9'!$AA353</f>
        <v>3923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Legislative Development</v>
      </c>
      <c r="C5" s="23">
        <f>'[1]9'!$C354</f>
        <v>288</v>
      </c>
      <c r="D5" s="23">
        <f>'[1]9'!$D354</f>
        <v>834</v>
      </c>
      <c r="E5" s="23">
        <f>'[1]9'!$E354</f>
        <v>1536</v>
      </c>
      <c r="F5" s="24">
        <f>'[1]9'!$F354</f>
        <v>850</v>
      </c>
      <c r="G5" s="23">
        <f>'[1]9'!$G354</f>
        <v>722</v>
      </c>
      <c r="H5" s="25">
        <f>'[1]9'!$H354</f>
        <v>722</v>
      </c>
      <c r="I5" s="23">
        <f>'[1]9'!$P354</f>
        <v>60</v>
      </c>
      <c r="J5" s="23">
        <f>'[1]9'!$Y354</f>
        <v>0</v>
      </c>
      <c r="K5" s="23">
        <f>'[1]9'!$AA354</f>
        <v>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Research and Development Support</v>
      </c>
      <c r="C6" s="23">
        <f>'[1]9'!$C355</f>
        <v>2265</v>
      </c>
      <c r="D6" s="23">
        <f>'[1]9'!$D355</f>
        <v>4850</v>
      </c>
      <c r="E6" s="23">
        <f>'[1]9'!$E355</f>
        <v>4938</v>
      </c>
      <c r="F6" s="24">
        <f>'[1]9'!$F355</f>
        <v>9652</v>
      </c>
      <c r="G6" s="23">
        <f>'[1]9'!$G355</f>
        <v>8772</v>
      </c>
      <c r="H6" s="25">
        <f>'[1]9'!$H355</f>
        <v>6601</v>
      </c>
      <c r="I6" s="23">
        <f>'[1]9'!$P355</f>
        <v>8763</v>
      </c>
      <c r="J6" s="23">
        <f>'[1]9'!$Y355</f>
        <v>6650</v>
      </c>
      <c r="K6" s="23">
        <f>'[1]9'!$AA355</f>
        <v>6998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Environmental Information Management</v>
      </c>
      <c r="C7" s="23">
        <f>'[1]9'!$C356</f>
        <v>2934</v>
      </c>
      <c r="D7" s="23">
        <f>'[1]9'!$D356</f>
        <v>3014</v>
      </c>
      <c r="E7" s="23">
        <f>'[1]9'!$E356</f>
        <v>2346</v>
      </c>
      <c r="F7" s="24">
        <f>'[1]9'!$F356</f>
        <v>3319</v>
      </c>
      <c r="G7" s="23">
        <f>'[1]9'!$G356</f>
        <v>2080</v>
      </c>
      <c r="H7" s="25">
        <f>'[1]9'!$H356</f>
        <v>2157</v>
      </c>
      <c r="I7" s="23">
        <f>'[1]9'!$P356</f>
        <v>2993</v>
      </c>
      <c r="J7" s="23">
        <f>'[1]9'!$Y356</f>
        <v>3941</v>
      </c>
      <c r="K7" s="23">
        <f>'[1]9'!$AA356</f>
        <v>4077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>5. Climate Change Management</v>
      </c>
      <c r="C8" s="23">
        <f>'[1]9'!$C357</f>
        <v>3333</v>
      </c>
      <c r="D8" s="23">
        <f>'[1]9'!$D357</f>
        <v>4800</v>
      </c>
      <c r="E8" s="23">
        <f>'[1]9'!$E357</f>
        <v>3722</v>
      </c>
      <c r="F8" s="24">
        <f>'[1]9'!$F357</f>
        <v>7570</v>
      </c>
      <c r="G8" s="23">
        <f>'[1]9'!$G357</f>
        <v>3866</v>
      </c>
      <c r="H8" s="25">
        <f>'[1]9'!$H357</f>
        <v>3981</v>
      </c>
      <c r="I8" s="23">
        <f>'[1]9'!$P357</f>
        <v>4514</v>
      </c>
      <c r="J8" s="23">
        <f>'[1]9'!$Y357</f>
        <v>5971</v>
      </c>
      <c r="K8" s="23">
        <f>'[1]9'!$AA357</f>
        <v>5338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9836</v>
      </c>
      <c r="D19" s="28">
        <f t="shared" ref="D19:K19" si="1">SUM(D4:D18)</f>
        <v>15029</v>
      </c>
      <c r="E19" s="28">
        <f t="shared" si="1"/>
        <v>14797</v>
      </c>
      <c r="F19" s="29">
        <f t="shared" si="1"/>
        <v>23990</v>
      </c>
      <c r="G19" s="28">
        <f t="shared" si="1"/>
        <v>18309</v>
      </c>
      <c r="H19" s="30">
        <f t="shared" si="1"/>
        <v>16422</v>
      </c>
      <c r="I19" s="28">
        <f t="shared" si="1"/>
        <v>19777</v>
      </c>
      <c r="J19" s="28">
        <f t="shared" si="1"/>
        <v>20258</v>
      </c>
      <c r="K19" s="28">
        <f t="shared" si="1"/>
        <v>20336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F12" sqref="F1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'[1]9'!$B$10</f>
        <v>Table 15: Summary of payments and estimates by economic classification: Environmental Policy, Planning and Coordination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9535</v>
      </c>
      <c r="D4" s="52">
        <f t="shared" ref="D4:K4" si="0">SUM(D5:D7)</f>
        <v>14541</v>
      </c>
      <c r="E4" s="52">
        <f t="shared" si="0"/>
        <v>14397</v>
      </c>
      <c r="F4" s="53">
        <f t="shared" si="0"/>
        <v>23957</v>
      </c>
      <c r="G4" s="52">
        <f t="shared" si="0"/>
        <v>17970</v>
      </c>
      <c r="H4" s="54">
        <f t="shared" si="0"/>
        <v>15911</v>
      </c>
      <c r="I4" s="52">
        <f t="shared" si="0"/>
        <v>19685</v>
      </c>
      <c r="J4" s="52">
        <f t="shared" si="0"/>
        <v>20064</v>
      </c>
      <c r="K4" s="52">
        <f t="shared" si="0"/>
        <v>20277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7062</v>
      </c>
      <c r="D5" s="34">
        <f>'[1]9'!D$375</f>
        <v>9176</v>
      </c>
      <c r="E5" s="34">
        <f>'[1]9'!E$375</f>
        <v>10555</v>
      </c>
      <c r="F5" s="35">
        <f>'[1]9'!F$375</f>
        <v>12812</v>
      </c>
      <c r="G5" s="34">
        <f>'[1]9'!G$375</f>
        <v>10227</v>
      </c>
      <c r="H5" s="36">
        <f>'[1]9'!H$375</f>
        <v>10459</v>
      </c>
      <c r="I5" s="34">
        <f>'[1]9'!P$375</f>
        <v>14139</v>
      </c>
      <c r="J5" s="34">
        <f>'[1]9'!Y$375</f>
        <v>15366</v>
      </c>
      <c r="K5" s="36">
        <f>'[1]9'!AA$375</f>
        <v>16387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2473</v>
      </c>
      <c r="D6" s="23">
        <f>'[1]9'!D$378</f>
        <v>5365</v>
      </c>
      <c r="E6" s="23">
        <f>'[1]9'!E$378</f>
        <v>3842</v>
      </c>
      <c r="F6" s="24">
        <f>'[1]9'!F$378</f>
        <v>11145</v>
      </c>
      <c r="G6" s="23">
        <f>'[1]9'!G$378</f>
        <v>7743</v>
      </c>
      <c r="H6" s="25">
        <f>'[1]9'!H$378</f>
        <v>5452</v>
      </c>
      <c r="I6" s="23">
        <f>'[1]9'!P$378</f>
        <v>5546</v>
      </c>
      <c r="J6" s="23">
        <f>'[1]9'!Y$378</f>
        <v>4698</v>
      </c>
      <c r="K6" s="25">
        <f>'[1]9'!AA$378</f>
        <v>3890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150</v>
      </c>
      <c r="E8" s="52">
        <f t="shared" si="1"/>
        <v>349</v>
      </c>
      <c r="F8" s="53">
        <f t="shared" si="1"/>
        <v>0</v>
      </c>
      <c r="G8" s="52">
        <f t="shared" si="1"/>
        <v>306</v>
      </c>
      <c r="H8" s="54">
        <f t="shared" si="1"/>
        <v>322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0</v>
      </c>
      <c r="F9" s="35">
        <f>'[1]9'!F$421</f>
        <v>0</v>
      </c>
      <c r="G9" s="34">
        <f>'[1]9'!G$421</f>
        <v>300</v>
      </c>
      <c r="H9" s="36">
        <f>'[1]9'!H$421</f>
        <v>300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0</v>
      </c>
      <c r="D10" s="23">
        <f>'[1]9'!D$428</f>
        <v>1</v>
      </c>
      <c r="E10" s="23">
        <f>'[1]9'!E$428</f>
        <v>1</v>
      </c>
      <c r="F10" s="24">
        <f>'[1]9'!F$428</f>
        <v>0</v>
      </c>
      <c r="G10" s="23">
        <f>'[1]9'!G$428</f>
        <v>0</v>
      </c>
      <c r="H10" s="25">
        <f>'[1]9'!H$428</f>
        <v>0</v>
      </c>
      <c r="I10" s="23">
        <f>'[1]9'!P$428</f>
        <v>0</v>
      </c>
      <c r="J10" s="23">
        <f>'[1]9'!Y$428</f>
        <v>0</v>
      </c>
      <c r="K10" s="25">
        <f>'[1]9'!AA$428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20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0</v>
      </c>
      <c r="D15" s="39">
        <f>'[1]9'!D$441</f>
        <v>149</v>
      </c>
      <c r="E15" s="39">
        <f>'[1]9'!E$441</f>
        <v>328</v>
      </c>
      <c r="F15" s="38">
        <f>'[1]9'!F$441</f>
        <v>0</v>
      </c>
      <c r="G15" s="39">
        <f>'[1]9'!G$441</f>
        <v>6</v>
      </c>
      <c r="H15" s="40">
        <f>'[1]9'!H$441</f>
        <v>22</v>
      </c>
      <c r="I15" s="39">
        <f>'[1]9'!P$441</f>
        <v>0</v>
      </c>
      <c r="J15" s="39">
        <f>'[1]9'!Y$441</f>
        <v>0</v>
      </c>
      <c r="K15" s="40">
        <f>'[1]9'!AA$441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301</v>
      </c>
      <c r="D16" s="52">
        <f t="shared" ref="D16:K16" si="2">SUM(D17:D23)</f>
        <v>338</v>
      </c>
      <c r="E16" s="52">
        <f t="shared" si="2"/>
        <v>50</v>
      </c>
      <c r="F16" s="53">
        <f t="shared" si="2"/>
        <v>33</v>
      </c>
      <c r="G16" s="52">
        <f t="shared" si="2"/>
        <v>33</v>
      </c>
      <c r="H16" s="54">
        <f t="shared" si="2"/>
        <v>189</v>
      </c>
      <c r="I16" s="52">
        <f t="shared" si="2"/>
        <v>92</v>
      </c>
      <c r="J16" s="52">
        <f t="shared" si="2"/>
        <v>194</v>
      </c>
      <c r="K16" s="52">
        <f t="shared" si="2"/>
        <v>59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301</v>
      </c>
      <c r="D18" s="23">
        <f>'[1]9'!D$448</f>
        <v>338</v>
      </c>
      <c r="E18" s="23">
        <f>'[1]9'!E$448</f>
        <v>50</v>
      </c>
      <c r="F18" s="24">
        <f>'[1]9'!F$448</f>
        <v>33</v>
      </c>
      <c r="G18" s="23">
        <f>'[1]9'!G$448</f>
        <v>33</v>
      </c>
      <c r="H18" s="25">
        <f>'[1]9'!H$448</f>
        <v>189</v>
      </c>
      <c r="I18" s="23">
        <f>'[1]9'!P$448</f>
        <v>92</v>
      </c>
      <c r="J18" s="23">
        <f>'[1]9'!Y$448</f>
        <v>194</v>
      </c>
      <c r="K18" s="25">
        <f>'[1]9'!AA$448</f>
        <v>59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0</v>
      </c>
      <c r="E24" s="52">
        <f>'[1]9'!E$456</f>
        <v>1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9836</v>
      </c>
      <c r="D26" s="28">
        <f t="shared" ref="D26:K26" si="3">+D4+D8+D16+D24</f>
        <v>15029</v>
      </c>
      <c r="E26" s="28">
        <f t="shared" si="3"/>
        <v>14797</v>
      </c>
      <c r="F26" s="29">
        <f t="shared" si="3"/>
        <v>23990</v>
      </c>
      <c r="G26" s="28">
        <f t="shared" si="3"/>
        <v>18309</v>
      </c>
      <c r="H26" s="30">
        <f t="shared" si="3"/>
        <v>16422</v>
      </c>
      <c r="I26" s="28">
        <f t="shared" si="3"/>
        <v>19777</v>
      </c>
      <c r="J26" s="28">
        <f t="shared" si="3"/>
        <v>20258</v>
      </c>
      <c r="K26" s="28">
        <f t="shared" si="3"/>
        <v>20336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"&amp;'[1]9'!$B$11</f>
        <v>Table 17: Summary of payments and estimates by sub-programme: Compliance and Enforcement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 xml:space="preserve">1. Environmental Quality Management  Compliance and Enforcement </v>
      </c>
      <c r="C4" s="23">
        <f>'[1]9'!$C503</f>
        <v>16134</v>
      </c>
      <c r="D4" s="23">
        <f>'[1]9'!$D503</f>
        <v>15253</v>
      </c>
      <c r="E4" s="23">
        <f>'[1]9'!$E503</f>
        <v>16885</v>
      </c>
      <c r="F4" s="35">
        <f>'[1]9'!$F503</f>
        <v>22841</v>
      </c>
      <c r="G4" s="34">
        <f>'[1]9'!$G503</f>
        <v>20385</v>
      </c>
      <c r="H4" s="36">
        <f>'[1]9'!$H503</f>
        <v>20550</v>
      </c>
      <c r="I4" s="23">
        <f>'[1]9'!$P503</f>
        <v>22910</v>
      </c>
      <c r="J4" s="23">
        <f>'[1]9'!$Y503</f>
        <v>23043</v>
      </c>
      <c r="K4" s="23">
        <f>'[1]9'!$AA503</f>
        <v>23906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2. 0</v>
      </c>
      <c r="C5" s="23">
        <f>'[1]9'!$C504</f>
        <v>0</v>
      </c>
      <c r="D5" s="23">
        <f>'[1]9'!$D504</f>
        <v>0</v>
      </c>
      <c r="E5" s="23">
        <f>'[1]9'!$E504</f>
        <v>0</v>
      </c>
      <c r="F5" s="24">
        <f>'[1]9'!$F504</f>
        <v>0</v>
      </c>
      <c r="G5" s="23">
        <f>'[1]9'!$G504</f>
        <v>0</v>
      </c>
      <c r="H5" s="25">
        <f>'[1]9'!$H504</f>
        <v>0</v>
      </c>
      <c r="I5" s="23">
        <f>'[1]9'!$P504</f>
        <v>0</v>
      </c>
      <c r="J5" s="23">
        <f>'[1]9'!$Y504</f>
        <v>0</v>
      </c>
      <c r="K5" s="23">
        <f>'[1]9'!$AA504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'[1]9'!$B505</f>
        <v>3. 0</v>
      </c>
      <c r="C6" s="23">
        <f>'[1]9'!$C505</f>
        <v>0</v>
      </c>
      <c r="D6" s="23">
        <f>'[1]9'!$D505</f>
        <v>0</v>
      </c>
      <c r="E6" s="23">
        <f>'[1]9'!$E505</f>
        <v>0</v>
      </c>
      <c r="F6" s="24">
        <f>'[1]9'!$F505</f>
        <v>0</v>
      </c>
      <c r="G6" s="23">
        <f>'[1]9'!$G505</f>
        <v>0</v>
      </c>
      <c r="H6" s="25">
        <f>'[1]9'!$H505</f>
        <v>0</v>
      </c>
      <c r="I6" s="23">
        <f>'[1]9'!$P505</f>
        <v>0</v>
      </c>
      <c r="J6" s="23">
        <f>'[1]9'!$Y505</f>
        <v>0</v>
      </c>
      <c r="K6" s="23">
        <f>'[1]9'!$AA505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'[1]9'!$B506</f>
        <v>4. 0</v>
      </c>
      <c r="C7" s="23">
        <f>'[1]9'!$C506</f>
        <v>0</v>
      </c>
      <c r="D7" s="23">
        <f>'[1]9'!$D506</f>
        <v>0</v>
      </c>
      <c r="E7" s="23">
        <f>'[1]9'!$E506</f>
        <v>0</v>
      </c>
      <c r="F7" s="24">
        <f>'[1]9'!$F506</f>
        <v>0</v>
      </c>
      <c r="G7" s="23">
        <f>'[1]9'!$G506</f>
        <v>0</v>
      </c>
      <c r="H7" s="25">
        <f>'[1]9'!$H506</f>
        <v>0</v>
      </c>
      <c r="I7" s="23">
        <f>'[1]9'!$P506</f>
        <v>0</v>
      </c>
      <c r="J7" s="23">
        <f>'[1]9'!$Y506</f>
        <v>0</v>
      </c>
      <c r="K7" s="23">
        <f>'[1]9'!$AA506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'[1]9'!$B507</f>
        <v>5. 0</v>
      </c>
      <c r="C8" s="23">
        <f>'[1]9'!$C507</f>
        <v>0</v>
      </c>
      <c r="D8" s="23">
        <f>'[1]9'!$D507</f>
        <v>0</v>
      </c>
      <c r="E8" s="23">
        <f>'[1]9'!$E507</f>
        <v>0</v>
      </c>
      <c r="F8" s="24">
        <f>'[1]9'!$F507</f>
        <v>0</v>
      </c>
      <c r="G8" s="23">
        <f>'[1]9'!$G507</f>
        <v>0</v>
      </c>
      <c r="H8" s="25">
        <f>'[1]9'!$H507</f>
        <v>0</v>
      </c>
      <c r="I8" s="23">
        <f>'[1]9'!$P507</f>
        <v>0</v>
      </c>
      <c r="J8" s="23">
        <f>'[1]9'!$Y507</f>
        <v>0</v>
      </c>
      <c r="K8" s="23">
        <f>'[1]9'!$AA507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16134</v>
      </c>
      <c r="D19" s="28">
        <f t="shared" ref="D19:K19" si="1">SUM(D4:D18)</f>
        <v>15253</v>
      </c>
      <c r="E19" s="28">
        <f t="shared" si="1"/>
        <v>16885</v>
      </c>
      <c r="F19" s="29">
        <f t="shared" si="1"/>
        <v>22841</v>
      </c>
      <c r="G19" s="28">
        <f t="shared" si="1"/>
        <v>20385</v>
      </c>
      <c r="H19" s="30">
        <f t="shared" si="1"/>
        <v>20550</v>
      </c>
      <c r="I19" s="28">
        <f t="shared" si="1"/>
        <v>22910</v>
      </c>
      <c r="J19" s="28">
        <f t="shared" si="1"/>
        <v>23043</v>
      </c>
      <c r="K19" s="28">
        <f t="shared" si="1"/>
        <v>23906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'[1]9'!$B$11</f>
        <v>Table 18: Summary of payments and estimates by economic classification: Compliance and Enforcement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16032</v>
      </c>
      <c r="D4" s="52">
        <f t="shared" ref="D4:K4" si="0">SUM(D5:D7)</f>
        <v>15074</v>
      </c>
      <c r="E4" s="52">
        <f t="shared" si="0"/>
        <v>16857</v>
      </c>
      <c r="F4" s="53">
        <f t="shared" si="0"/>
        <v>22696</v>
      </c>
      <c r="G4" s="52">
        <f t="shared" si="0"/>
        <v>20193</v>
      </c>
      <c r="H4" s="54">
        <f t="shared" si="0"/>
        <v>20359</v>
      </c>
      <c r="I4" s="52">
        <f t="shared" si="0"/>
        <v>22774</v>
      </c>
      <c r="J4" s="52">
        <f t="shared" si="0"/>
        <v>22894</v>
      </c>
      <c r="K4" s="52">
        <f t="shared" si="0"/>
        <v>23854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9529</v>
      </c>
      <c r="D5" s="34">
        <f>'[1]9'!D$525</f>
        <v>10639</v>
      </c>
      <c r="E5" s="34">
        <f>'[1]9'!E$525</f>
        <v>12699</v>
      </c>
      <c r="F5" s="35">
        <f>'[1]9'!F$525</f>
        <v>18510</v>
      </c>
      <c r="G5" s="34">
        <f>'[1]9'!G$525</f>
        <v>16795</v>
      </c>
      <c r="H5" s="36">
        <f>'[1]9'!H$525</f>
        <v>16973</v>
      </c>
      <c r="I5" s="34">
        <f>'[1]9'!P$525</f>
        <v>18917</v>
      </c>
      <c r="J5" s="34">
        <f>'[1]9'!Y$525</f>
        <v>18789</v>
      </c>
      <c r="K5" s="36">
        <f>'[1]9'!AA$525</f>
        <v>19866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6503</v>
      </c>
      <c r="D6" s="23">
        <f>'[1]9'!D$528</f>
        <v>4435</v>
      </c>
      <c r="E6" s="23">
        <f>'[1]9'!E$528</f>
        <v>4158</v>
      </c>
      <c r="F6" s="24">
        <f>'[1]9'!F$528</f>
        <v>4186</v>
      </c>
      <c r="G6" s="23">
        <f>'[1]9'!G$528</f>
        <v>3398</v>
      </c>
      <c r="H6" s="25">
        <f>'[1]9'!H$528</f>
        <v>3386</v>
      </c>
      <c r="I6" s="23">
        <f>'[1]9'!P$528</f>
        <v>3857</v>
      </c>
      <c r="J6" s="23">
        <f>'[1]9'!Y$528</f>
        <v>4105</v>
      </c>
      <c r="K6" s="25">
        <f>'[1]9'!AA$528</f>
        <v>3988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0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</v>
      </c>
      <c r="D8" s="52">
        <f t="shared" ref="D8:K8" si="1">SUM(D9:D15)</f>
        <v>10</v>
      </c>
      <c r="E8" s="52">
        <f t="shared" si="1"/>
        <v>2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0</v>
      </c>
      <c r="E9" s="34">
        <f>'[1]9'!E$571</f>
        <v>0</v>
      </c>
      <c r="F9" s="35">
        <f>'[1]9'!F$571</f>
        <v>0</v>
      </c>
      <c r="G9" s="34">
        <f>'[1]9'!G$571</f>
        <v>0</v>
      </c>
      <c r="H9" s="36">
        <f>'[1]9'!H$571</f>
        <v>0</v>
      </c>
      <c r="I9" s="34">
        <f>'[1]9'!P$571</f>
        <v>0</v>
      </c>
      <c r="J9" s="34">
        <f>'[1]9'!Y$571</f>
        <v>0</v>
      </c>
      <c r="K9" s="36">
        <f>'[1]9'!AA$571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0</v>
      </c>
      <c r="F10" s="24">
        <f>'[1]9'!F$578</f>
        <v>0</v>
      </c>
      <c r="G10" s="23">
        <f>'[1]9'!G$578</f>
        <v>0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11</v>
      </c>
      <c r="D15" s="39">
        <f>'[1]9'!D$591</f>
        <v>10</v>
      </c>
      <c r="E15" s="39">
        <f>'[1]9'!E$591</f>
        <v>2</v>
      </c>
      <c r="F15" s="38">
        <f>'[1]9'!F$591</f>
        <v>0</v>
      </c>
      <c r="G15" s="39">
        <f>'[1]9'!G$591</f>
        <v>0</v>
      </c>
      <c r="H15" s="40">
        <f>'[1]9'!H$591</f>
        <v>0</v>
      </c>
      <c r="I15" s="39">
        <f>'[1]9'!P$591</f>
        <v>0</v>
      </c>
      <c r="J15" s="39">
        <f>'[1]9'!Y$591</f>
        <v>0</v>
      </c>
      <c r="K15" s="40">
        <f>'[1]9'!AA$591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91</v>
      </c>
      <c r="D16" s="52">
        <f t="shared" ref="D16:K16" si="2">SUM(D17:D23)</f>
        <v>168</v>
      </c>
      <c r="E16" s="52">
        <f t="shared" si="2"/>
        <v>26</v>
      </c>
      <c r="F16" s="53">
        <f t="shared" si="2"/>
        <v>145</v>
      </c>
      <c r="G16" s="52">
        <f t="shared" si="2"/>
        <v>192</v>
      </c>
      <c r="H16" s="54">
        <f t="shared" si="2"/>
        <v>191</v>
      </c>
      <c r="I16" s="52">
        <f t="shared" si="2"/>
        <v>136</v>
      </c>
      <c r="J16" s="52">
        <f t="shared" si="2"/>
        <v>149</v>
      </c>
      <c r="K16" s="52">
        <f t="shared" si="2"/>
        <v>52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0</v>
      </c>
      <c r="D17" s="34">
        <f>'[1]9'!D$595</f>
        <v>0</v>
      </c>
      <c r="E17" s="34">
        <f>'[1]9'!E$595</f>
        <v>0</v>
      </c>
      <c r="F17" s="35">
        <f>'[1]9'!F$595</f>
        <v>0</v>
      </c>
      <c r="G17" s="34">
        <f>'[1]9'!G$595</f>
        <v>0</v>
      </c>
      <c r="H17" s="36">
        <f>'[1]9'!H$595</f>
        <v>0</v>
      </c>
      <c r="I17" s="34">
        <f>'[1]9'!P$595</f>
        <v>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91</v>
      </c>
      <c r="D18" s="23">
        <f>'[1]9'!D$598</f>
        <v>168</v>
      </c>
      <c r="E18" s="23">
        <f>'[1]9'!E$598</f>
        <v>26</v>
      </c>
      <c r="F18" s="24">
        <f>'[1]9'!F$598</f>
        <v>145</v>
      </c>
      <c r="G18" s="23">
        <f>'[1]9'!G$598</f>
        <v>192</v>
      </c>
      <c r="H18" s="25">
        <f>'[1]9'!H$598</f>
        <v>191</v>
      </c>
      <c r="I18" s="23">
        <f>'[1]9'!P$598</f>
        <v>136</v>
      </c>
      <c r="J18" s="23">
        <f>'[1]9'!Y$598</f>
        <v>149</v>
      </c>
      <c r="K18" s="25">
        <f>'[1]9'!AA$598</f>
        <v>52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1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16134</v>
      </c>
      <c r="D26" s="28">
        <f t="shared" ref="D26:K26" si="3">+D4+D8+D16+D24</f>
        <v>15253</v>
      </c>
      <c r="E26" s="28">
        <f t="shared" si="3"/>
        <v>16885</v>
      </c>
      <c r="F26" s="29">
        <f t="shared" si="3"/>
        <v>22841</v>
      </c>
      <c r="G26" s="28">
        <f t="shared" si="3"/>
        <v>20385</v>
      </c>
      <c r="H26" s="30">
        <f t="shared" si="3"/>
        <v>20550</v>
      </c>
      <c r="I26" s="28">
        <f t="shared" si="3"/>
        <v>22910</v>
      </c>
      <c r="J26" s="28">
        <f t="shared" si="3"/>
        <v>23043</v>
      </c>
      <c r="K26" s="28">
        <f t="shared" si="3"/>
        <v>23906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"&amp;'[1]9'!$B$12</f>
        <v>Table 20: Summary of payments and estimates by sub-programme: Environmental Quality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Impact Management</v>
      </c>
      <c r="C4" s="23">
        <f>'[1]9'!$C653</f>
        <v>20217</v>
      </c>
      <c r="D4" s="23">
        <f>'[1]9'!$D653</f>
        <v>21775</v>
      </c>
      <c r="E4" s="23">
        <f>'[1]9'!$E653</f>
        <v>24860</v>
      </c>
      <c r="F4" s="35">
        <f>'[1]9'!$F653</f>
        <v>24010</v>
      </c>
      <c r="G4" s="34">
        <f>'[1]9'!$G653</f>
        <v>25730</v>
      </c>
      <c r="H4" s="36">
        <f>'[1]9'!$H653</f>
        <v>25597</v>
      </c>
      <c r="I4" s="23">
        <f>'[1]9'!$P653</f>
        <v>21627</v>
      </c>
      <c r="J4" s="23">
        <f>'[1]9'!$Y653</f>
        <v>23122</v>
      </c>
      <c r="K4" s="23">
        <f>'[1]9'!$AA653</f>
        <v>24529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Air Quality Management</v>
      </c>
      <c r="C5" s="23">
        <f>'[1]9'!$C654</f>
        <v>9354</v>
      </c>
      <c r="D5" s="23">
        <f>'[1]9'!$D654</f>
        <v>11313</v>
      </c>
      <c r="E5" s="23">
        <f>'[1]9'!$E654</f>
        <v>10313</v>
      </c>
      <c r="F5" s="24">
        <f>'[1]9'!$F654</f>
        <v>13036</v>
      </c>
      <c r="G5" s="23">
        <f>'[1]9'!$G654</f>
        <v>11936</v>
      </c>
      <c r="H5" s="25">
        <f>'[1]9'!$H654</f>
        <v>11458</v>
      </c>
      <c r="I5" s="23">
        <f>'[1]9'!$P654</f>
        <v>15725</v>
      </c>
      <c r="J5" s="23">
        <f>'[1]9'!$Y654</f>
        <v>16869</v>
      </c>
      <c r="K5" s="23">
        <f>'[1]9'!$AA654</f>
        <v>16941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Pollution and Waste Management</v>
      </c>
      <c r="C6" s="23">
        <f>'[1]9'!$C655</f>
        <v>18548</v>
      </c>
      <c r="D6" s="23">
        <f>'[1]9'!$D655</f>
        <v>19791</v>
      </c>
      <c r="E6" s="23">
        <f>'[1]9'!$E655</f>
        <v>28574</v>
      </c>
      <c r="F6" s="24">
        <f>'[1]9'!$F655</f>
        <v>31736</v>
      </c>
      <c r="G6" s="23">
        <f>'[1]9'!$G655</f>
        <v>29736</v>
      </c>
      <c r="H6" s="25">
        <f>'[1]9'!$H655</f>
        <v>31310</v>
      </c>
      <c r="I6" s="23">
        <f>'[1]9'!$P655</f>
        <v>37004</v>
      </c>
      <c r="J6" s="23">
        <f>'[1]9'!$Y655</f>
        <v>38394</v>
      </c>
      <c r="K6" s="23">
        <f>'[1]9'!$AA655</f>
        <v>40856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48119</v>
      </c>
      <c r="D19" s="28">
        <f t="shared" ref="D19:K19" si="1">SUM(D4:D18)</f>
        <v>52879</v>
      </c>
      <c r="E19" s="28">
        <f t="shared" si="1"/>
        <v>63747</v>
      </c>
      <c r="F19" s="29">
        <f t="shared" si="1"/>
        <v>68782</v>
      </c>
      <c r="G19" s="28">
        <f t="shared" si="1"/>
        <v>67402</v>
      </c>
      <c r="H19" s="30">
        <f t="shared" si="1"/>
        <v>68365</v>
      </c>
      <c r="I19" s="28">
        <f t="shared" si="1"/>
        <v>74356</v>
      </c>
      <c r="J19" s="28">
        <f t="shared" si="1"/>
        <v>78385</v>
      </c>
      <c r="K19" s="28">
        <f t="shared" si="1"/>
        <v>82326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'[1]9'!$B$12</f>
        <v>Table 21: Summary of payments and estimates by economic classification: Environmental Quality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45368</v>
      </c>
      <c r="D4" s="52">
        <f t="shared" ref="D4:K4" si="0">SUM(D5:D7)</f>
        <v>48211</v>
      </c>
      <c r="E4" s="52">
        <f t="shared" si="0"/>
        <v>62458</v>
      </c>
      <c r="F4" s="53">
        <f t="shared" si="0"/>
        <v>68555</v>
      </c>
      <c r="G4" s="52">
        <f t="shared" si="0"/>
        <v>66893</v>
      </c>
      <c r="H4" s="54">
        <f t="shared" si="0"/>
        <v>67850</v>
      </c>
      <c r="I4" s="52">
        <f t="shared" si="0"/>
        <v>73886</v>
      </c>
      <c r="J4" s="52">
        <f t="shared" si="0"/>
        <v>77551</v>
      </c>
      <c r="K4" s="52">
        <f t="shared" si="0"/>
        <v>81696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36438</v>
      </c>
      <c r="D5" s="34">
        <f>'[1]9'!D$675</f>
        <v>38940</v>
      </c>
      <c r="E5" s="34">
        <f>'[1]9'!E$675</f>
        <v>46377</v>
      </c>
      <c r="F5" s="35">
        <f>'[1]9'!F$675</f>
        <v>50454</v>
      </c>
      <c r="G5" s="34">
        <f>'[1]9'!G$675</f>
        <v>51348</v>
      </c>
      <c r="H5" s="36">
        <f>'[1]9'!H$675</f>
        <v>51361</v>
      </c>
      <c r="I5" s="34">
        <f>'[1]9'!P$675</f>
        <v>53305</v>
      </c>
      <c r="J5" s="34">
        <f>'[1]9'!Y$675</f>
        <v>56913</v>
      </c>
      <c r="K5" s="36">
        <f>'[1]9'!AA$675</f>
        <v>60704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8930</v>
      </c>
      <c r="D6" s="23">
        <f>'[1]9'!D$678</f>
        <v>9271</v>
      </c>
      <c r="E6" s="23">
        <f>'[1]9'!E$678</f>
        <v>16081</v>
      </c>
      <c r="F6" s="24">
        <f>'[1]9'!F$678</f>
        <v>18101</v>
      </c>
      <c r="G6" s="23">
        <f>'[1]9'!G$678</f>
        <v>15545</v>
      </c>
      <c r="H6" s="25">
        <f>'[1]9'!H$678</f>
        <v>16489</v>
      </c>
      <c r="I6" s="23">
        <f>'[1]9'!P$678</f>
        <v>20581</v>
      </c>
      <c r="J6" s="23">
        <f>'[1]9'!Y$678</f>
        <v>20638</v>
      </c>
      <c r="K6" s="25">
        <f>'[1]9'!AA$678</f>
        <v>20992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</v>
      </c>
      <c r="D8" s="52">
        <f t="shared" ref="D8:K8" si="1">SUM(D9:D15)</f>
        <v>276</v>
      </c>
      <c r="E8" s="52">
        <f t="shared" si="1"/>
        <v>62</v>
      </c>
      <c r="F8" s="53">
        <f t="shared" si="1"/>
        <v>3</v>
      </c>
      <c r="G8" s="52">
        <f t="shared" si="1"/>
        <v>5</v>
      </c>
      <c r="H8" s="54">
        <f t="shared" si="1"/>
        <v>32</v>
      </c>
      <c r="I8" s="52">
        <f t="shared" si="1"/>
        <v>2</v>
      </c>
      <c r="J8" s="52">
        <f t="shared" si="1"/>
        <v>2</v>
      </c>
      <c r="K8" s="52">
        <f t="shared" si="1"/>
        <v>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180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2</v>
      </c>
      <c r="D10" s="23">
        <f>'[1]9'!D$728</f>
        <v>2</v>
      </c>
      <c r="E10" s="23">
        <f>'[1]9'!E$728</f>
        <v>1</v>
      </c>
      <c r="F10" s="24">
        <f>'[1]9'!F$728</f>
        <v>3</v>
      </c>
      <c r="G10" s="23">
        <f>'[1]9'!G$728</f>
        <v>3</v>
      </c>
      <c r="H10" s="25">
        <f>'[1]9'!H$728</f>
        <v>0</v>
      </c>
      <c r="I10" s="23">
        <f>'[1]9'!P$728</f>
        <v>2</v>
      </c>
      <c r="J10" s="23">
        <f>'[1]9'!Y$728</f>
        <v>2</v>
      </c>
      <c r="K10" s="25">
        <f>'[1]9'!AA$728</f>
        <v>2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0</v>
      </c>
      <c r="D15" s="39">
        <f>'[1]9'!D$741</f>
        <v>94</v>
      </c>
      <c r="E15" s="39">
        <f>'[1]9'!E$741</f>
        <v>61</v>
      </c>
      <c r="F15" s="38">
        <f>'[1]9'!F$741</f>
        <v>0</v>
      </c>
      <c r="G15" s="39">
        <f>'[1]9'!G$741</f>
        <v>2</v>
      </c>
      <c r="H15" s="40">
        <f>'[1]9'!H$741</f>
        <v>32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2749</v>
      </c>
      <c r="D16" s="52">
        <f t="shared" ref="D16:K16" si="2">SUM(D17:D23)</f>
        <v>4391</v>
      </c>
      <c r="E16" s="52">
        <f t="shared" si="2"/>
        <v>1227</v>
      </c>
      <c r="F16" s="53">
        <f t="shared" si="2"/>
        <v>224</v>
      </c>
      <c r="G16" s="52">
        <f t="shared" si="2"/>
        <v>504</v>
      </c>
      <c r="H16" s="54">
        <f t="shared" si="2"/>
        <v>483</v>
      </c>
      <c r="I16" s="52">
        <f t="shared" si="2"/>
        <v>468</v>
      </c>
      <c r="J16" s="52">
        <f t="shared" si="2"/>
        <v>832</v>
      </c>
      <c r="K16" s="52">
        <f t="shared" si="2"/>
        <v>628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2725</v>
      </c>
      <c r="D18" s="23">
        <f>'[1]9'!D$748</f>
        <v>4391</v>
      </c>
      <c r="E18" s="23">
        <f>'[1]9'!E$748</f>
        <v>1227</v>
      </c>
      <c r="F18" s="24">
        <f>'[1]9'!F$748</f>
        <v>224</v>
      </c>
      <c r="G18" s="23">
        <f>'[1]9'!G$748</f>
        <v>504</v>
      </c>
      <c r="H18" s="25">
        <f>'[1]9'!H$748</f>
        <v>483</v>
      </c>
      <c r="I18" s="23">
        <f>'[1]9'!P$748</f>
        <v>468</v>
      </c>
      <c r="J18" s="23">
        <f>'[1]9'!Y$748</f>
        <v>832</v>
      </c>
      <c r="K18" s="25">
        <f>'[1]9'!AA$748</f>
        <v>628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24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1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48119</v>
      </c>
      <c r="D26" s="28">
        <f t="shared" ref="D26:K26" si="3">+D4+D8+D16+D24</f>
        <v>52879</v>
      </c>
      <c r="E26" s="28">
        <f t="shared" si="3"/>
        <v>63747</v>
      </c>
      <c r="F26" s="29">
        <f t="shared" si="3"/>
        <v>68782</v>
      </c>
      <c r="G26" s="28">
        <f t="shared" si="3"/>
        <v>67402</v>
      </c>
      <c r="H26" s="30">
        <f t="shared" si="3"/>
        <v>68365</v>
      </c>
      <c r="I26" s="28">
        <f t="shared" si="3"/>
        <v>74356</v>
      </c>
      <c r="J26" s="28">
        <f t="shared" si="3"/>
        <v>78385</v>
      </c>
      <c r="K26" s="28">
        <f t="shared" si="3"/>
        <v>82326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"&amp;'[1]9'!$B$13</f>
        <v>Table 23: Summary of payments and estimates by sub-programme: Biodiversity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Biodiversity and Protected Area Planning and Management</v>
      </c>
      <c r="C4" s="23">
        <f>'[1]9'!$C803</f>
        <v>2113</v>
      </c>
      <c r="D4" s="23">
        <f>'[1]9'!$D803</f>
        <v>2237</v>
      </c>
      <c r="E4" s="23">
        <f>'[1]9'!$E803</f>
        <v>2836</v>
      </c>
      <c r="F4" s="35">
        <f>'[1]9'!$F803</f>
        <v>4462</v>
      </c>
      <c r="G4" s="34">
        <f>'[1]9'!$G803</f>
        <v>7949</v>
      </c>
      <c r="H4" s="36">
        <f>'[1]9'!$H803</f>
        <v>7380</v>
      </c>
      <c r="I4" s="23">
        <f>'[1]9'!$P803</f>
        <v>8721</v>
      </c>
      <c r="J4" s="23">
        <f>'[1]9'!$Y803</f>
        <v>8214</v>
      </c>
      <c r="K4" s="23">
        <f>'[1]9'!$AA803</f>
        <v>8620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Western Cape Nature Conservation Board</v>
      </c>
      <c r="C5" s="23">
        <f>'[1]9'!$C804</f>
        <v>192842</v>
      </c>
      <c r="D5" s="23">
        <f>'[1]9'!$D804</f>
        <v>208466</v>
      </c>
      <c r="E5" s="23">
        <f>'[1]9'!$E804</f>
        <v>221907</v>
      </c>
      <c r="F5" s="24">
        <f>'[1]9'!$F804</f>
        <v>230203</v>
      </c>
      <c r="G5" s="23">
        <f>'[1]9'!$G804</f>
        <v>240503</v>
      </c>
      <c r="H5" s="25">
        <f>'[1]9'!$H804</f>
        <v>240503</v>
      </c>
      <c r="I5" s="23">
        <f>'[1]9'!$P804</f>
        <v>243974</v>
      </c>
      <c r="J5" s="23">
        <f>'[1]9'!$Y804</f>
        <v>251717</v>
      </c>
      <c r="K5" s="23">
        <f>'[1]9'!$AA804</f>
        <v>264464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Coastal Management</v>
      </c>
      <c r="C6" s="23">
        <f>'[1]9'!$C805</f>
        <v>3784</v>
      </c>
      <c r="D6" s="23">
        <f>'[1]9'!$D805</f>
        <v>4175</v>
      </c>
      <c r="E6" s="23">
        <f>'[1]9'!$E805</f>
        <v>4080</v>
      </c>
      <c r="F6" s="24">
        <f>'[1]9'!$F805</f>
        <v>6095</v>
      </c>
      <c r="G6" s="23">
        <f>'[1]9'!$G805</f>
        <v>8192</v>
      </c>
      <c r="H6" s="25">
        <f>'[1]9'!$H805</f>
        <v>7463</v>
      </c>
      <c r="I6" s="23">
        <f>'[1]9'!$P805</f>
        <v>8426</v>
      </c>
      <c r="J6" s="23">
        <f>'[1]9'!$Y805</f>
        <v>6474</v>
      </c>
      <c r="K6" s="23">
        <f>'[1]9'!$AA805</f>
        <v>7109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198739</v>
      </c>
      <c r="D19" s="28">
        <f t="shared" ref="D19:K19" si="1">SUM(D4:D18)</f>
        <v>214878</v>
      </c>
      <c r="E19" s="28">
        <f t="shared" si="1"/>
        <v>228823</v>
      </c>
      <c r="F19" s="29">
        <f t="shared" si="1"/>
        <v>240760</v>
      </c>
      <c r="G19" s="28">
        <f t="shared" si="1"/>
        <v>256644</v>
      </c>
      <c r="H19" s="30">
        <f t="shared" si="1"/>
        <v>255346</v>
      </c>
      <c r="I19" s="28">
        <f t="shared" si="1"/>
        <v>261121</v>
      </c>
      <c r="J19" s="28">
        <f t="shared" si="1"/>
        <v>266405</v>
      </c>
      <c r="K19" s="28">
        <f t="shared" si="1"/>
        <v>280193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'[1]9'!$B$13</f>
        <v>Table 24: Summary of payments and estimates by economic classification: Biodiversity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5395</v>
      </c>
      <c r="D4" s="52">
        <f t="shared" ref="D4:K4" si="0">SUM(D5:D7)</f>
        <v>5876</v>
      </c>
      <c r="E4" s="52">
        <f t="shared" si="0"/>
        <v>6410</v>
      </c>
      <c r="F4" s="53">
        <f t="shared" si="0"/>
        <v>10051</v>
      </c>
      <c r="G4" s="52">
        <f t="shared" si="0"/>
        <v>13261</v>
      </c>
      <c r="H4" s="54">
        <f t="shared" si="0"/>
        <v>11964</v>
      </c>
      <c r="I4" s="52">
        <f t="shared" si="0"/>
        <v>15710</v>
      </c>
      <c r="J4" s="52">
        <f t="shared" si="0"/>
        <v>13281</v>
      </c>
      <c r="K4" s="52">
        <f t="shared" si="0"/>
        <v>14322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3516</v>
      </c>
      <c r="D5" s="34">
        <f>'[1]9'!D$825</f>
        <v>3497</v>
      </c>
      <c r="E5" s="34">
        <f>'[1]9'!E$825</f>
        <v>3839</v>
      </c>
      <c r="F5" s="35">
        <f>'[1]9'!F$825</f>
        <v>4870</v>
      </c>
      <c r="G5" s="34">
        <f>'[1]9'!G$825</f>
        <v>4123</v>
      </c>
      <c r="H5" s="36">
        <f>'[1]9'!H$825</f>
        <v>3892</v>
      </c>
      <c r="I5" s="34">
        <f>'[1]9'!P$825</f>
        <v>6792</v>
      </c>
      <c r="J5" s="34">
        <f>'[1]9'!Y$825</f>
        <v>7765</v>
      </c>
      <c r="K5" s="36">
        <f>'[1]9'!AA$825</f>
        <v>8288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1879</v>
      </c>
      <c r="D6" s="23">
        <f>'[1]9'!D$828</f>
        <v>2379</v>
      </c>
      <c r="E6" s="23">
        <f>'[1]9'!E$828</f>
        <v>2571</v>
      </c>
      <c r="F6" s="24">
        <f>'[1]9'!F$828</f>
        <v>5181</v>
      </c>
      <c r="G6" s="23">
        <f>'[1]9'!G$828</f>
        <v>9138</v>
      </c>
      <c r="H6" s="25">
        <f>'[1]9'!H$828</f>
        <v>8072</v>
      </c>
      <c r="I6" s="23">
        <f>'[1]9'!P$828</f>
        <v>8918</v>
      </c>
      <c r="J6" s="23">
        <f>'[1]9'!Y$828</f>
        <v>5516</v>
      </c>
      <c r="K6" s="25">
        <f>'[1]9'!AA$828</f>
        <v>6034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193324</v>
      </c>
      <c r="D8" s="52">
        <f t="shared" ref="D8:K8" si="1">SUM(D9:D15)</f>
        <v>208966</v>
      </c>
      <c r="E8" s="52">
        <f t="shared" si="1"/>
        <v>222408</v>
      </c>
      <c r="F8" s="53">
        <f t="shared" si="1"/>
        <v>230703</v>
      </c>
      <c r="G8" s="52">
        <f t="shared" si="1"/>
        <v>243361</v>
      </c>
      <c r="H8" s="54">
        <f t="shared" si="1"/>
        <v>243361</v>
      </c>
      <c r="I8" s="52">
        <f t="shared" si="1"/>
        <v>245374</v>
      </c>
      <c r="J8" s="52">
        <f t="shared" si="1"/>
        <v>253117</v>
      </c>
      <c r="K8" s="52">
        <f t="shared" si="1"/>
        <v>265864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243</v>
      </c>
      <c r="H9" s="36">
        <f>'[1]9'!H$871</f>
        <v>243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192842</v>
      </c>
      <c r="D10" s="23">
        <f>'[1]9'!D$878</f>
        <v>208466</v>
      </c>
      <c r="E10" s="23">
        <f>'[1]9'!E$878</f>
        <v>221908</v>
      </c>
      <c r="F10" s="24">
        <f>'[1]9'!F$878</f>
        <v>230203</v>
      </c>
      <c r="G10" s="23">
        <f>'[1]9'!G$878</f>
        <v>240503</v>
      </c>
      <c r="H10" s="25">
        <f>'[1]9'!H$878</f>
        <v>240503</v>
      </c>
      <c r="I10" s="23">
        <f>'[1]9'!P$878</f>
        <v>243974</v>
      </c>
      <c r="J10" s="23">
        <f>'[1]9'!Y$878</f>
        <v>251717</v>
      </c>
      <c r="K10" s="25">
        <f>'[1]9'!AA$878</f>
        <v>264464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482</v>
      </c>
      <c r="D14" s="23">
        <f>'[1]9'!D$890</f>
        <v>500</v>
      </c>
      <c r="E14" s="23">
        <f>'[1]9'!E$890</f>
        <v>500</v>
      </c>
      <c r="F14" s="24">
        <f>'[1]9'!F$890</f>
        <v>500</v>
      </c>
      <c r="G14" s="23">
        <f>'[1]9'!G$890</f>
        <v>2615</v>
      </c>
      <c r="H14" s="25">
        <f>'[1]9'!H$890</f>
        <v>2615</v>
      </c>
      <c r="I14" s="23">
        <f>'[1]9'!P$890</f>
        <v>1400</v>
      </c>
      <c r="J14" s="23">
        <f>'[1]9'!Y$890</f>
        <v>1400</v>
      </c>
      <c r="K14" s="25">
        <f>'[1]9'!AA$890</f>
        <v>1400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</v>
      </c>
      <c r="D16" s="52">
        <f t="shared" ref="D16:K16" si="2">SUM(D17:D23)</f>
        <v>36</v>
      </c>
      <c r="E16" s="52">
        <f t="shared" si="2"/>
        <v>5</v>
      </c>
      <c r="F16" s="53">
        <f t="shared" si="2"/>
        <v>6</v>
      </c>
      <c r="G16" s="52">
        <f t="shared" si="2"/>
        <v>22</v>
      </c>
      <c r="H16" s="54">
        <f t="shared" si="2"/>
        <v>21</v>
      </c>
      <c r="I16" s="52">
        <f t="shared" si="2"/>
        <v>37</v>
      </c>
      <c r="J16" s="52">
        <f t="shared" si="2"/>
        <v>7</v>
      </c>
      <c r="K16" s="52">
        <f t="shared" si="2"/>
        <v>7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20</v>
      </c>
      <c r="D18" s="23">
        <f>'[1]9'!D$898</f>
        <v>36</v>
      </c>
      <c r="E18" s="23">
        <f>'[1]9'!E$898</f>
        <v>5</v>
      </c>
      <c r="F18" s="24">
        <f>'[1]9'!F$898</f>
        <v>6</v>
      </c>
      <c r="G18" s="23">
        <f>'[1]9'!G$898</f>
        <v>22</v>
      </c>
      <c r="H18" s="25">
        <f>'[1]9'!H$898</f>
        <v>21</v>
      </c>
      <c r="I18" s="23">
        <f>'[1]9'!P$898</f>
        <v>37</v>
      </c>
      <c r="J18" s="23">
        <f>'[1]9'!Y$898</f>
        <v>7</v>
      </c>
      <c r="K18" s="25">
        <f>'[1]9'!AA$898</f>
        <v>7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198739</v>
      </c>
      <c r="D26" s="28">
        <f t="shared" ref="D26:K26" si="3">+D4+D8+D16+D24</f>
        <v>214878</v>
      </c>
      <c r="E26" s="28">
        <f t="shared" si="3"/>
        <v>228823</v>
      </c>
      <c r="F26" s="29">
        <f t="shared" si="3"/>
        <v>240760</v>
      </c>
      <c r="G26" s="28">
        <f t="shared" si="3"/>
        <v>256644</v>
      </c>
      <c r="H26" s="30">
        <f t="shared" si="3"/>
        <v>255346</v>
      </c>
      <c r="I26" s="28">
        <f t="shared" si="3"/>
        <v>261121</v>
      </c>
      <c r="J26" s="28">
        <f t="shared" si="3"/>
        <v>266405</v>
      </c>
      <c r="K26" s="28">
        <f t="shared" si="3"/>
        <v>280193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"&amp;'[1]9'!$B$14</f>
        <v>Table 26: Summary of payments and estimates by sub-programme: Environmental Empowerment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 xml:space="preserve">1. Environmental Capacity Development and Support </v>
      </c>
      <c r="C4" s="23">
        <f>'[1]9'!$C953</f>
        <v>64</v>
      </c>
      <c r="D4" s="23">
        <f>'[1]9'!$D953</f>
        <v>222</v>
      </c>
      <c r="E4" s="23">
        <f>'[1]9'!$E953</f>
        <v>214</v>
      </c>
      <c r="F4" s="35">
        <f>'[1]9'!$F953</f>
        <v>574</v>
      </c>
      <c r="G4" s="34">
        <f>'[1]9'!$G953</f>
        <v>389</v>
      </c>
      <c r="H4" s="36">
        <f>'[1]9'!$H953</f>
        <v>228</v>
      </c>
      <c r="I4" s="23">
        <f>'[1]9'!$P953</f>
        <v>1021</v>
      </c>
      <c r="J4" s="23">
        <f>'[1]9'!$Y953</f>
        <v>1389</v>
      </c>
      <c r="K4" s="23">
        <f>'[1]9'!$AA953</f>
        <v>1283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Environmental Communication and Awareness Raising</v>
      </c>
      <c r="C5" s="23">
        <f>'[1]9'!$C954</f>
        <v>557</v>
      </c>
      <c r="D5" s="23">
        <f>'[1]9'!$D954</f>
        <v>1068</v>
      </c>
      <c r="E5" s="23">
        <f>'[1]9'!$E954</f>
        <v>782</v>
      </c>
      <c r="F5" s="24">
        <f>'[1]9'!$F954</f>
        <v>1024</v>
      </c>
      <c r="G5" s="23">
        <f>'[1]9'!$G954</f>
        <v>909</v>
      </c>
      <c r="H5" s="25">
        <f>'[1]9'!$H954</f>
        <v>962</v>
      </c>
      <c r="I5" s="23">
        <f>'[1]9'!$P954</f>
        <v>813</v>
      </c>
      <c r="J5" s="23">
        <f>'[1]9'!$Y954</f>
        <v>828</v>
      </c>
      <c r="K5" s="23">
        <f>'[1]9'!$AA954</f>
        <v>840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621</v>
      </c>
      <c r="D19" s="28">
        <f t="shared" ref="D19:K19" si="1">SUM(D4:D18)</f>
        <v>1290</v>
      </c>
      <c r="E19" s="28">
        <f t="shared" si="1"/>
        <v>996</v>
      </c>
      <c r="F19" s="29">
        <f t="shared" si="1"/>
        <v>1598</v>
      </c>
      <c r="G19" s="28">
        <f t="shared" si="1"/>
        <v>1298</v>
      </c>
      <c r="H19" s="30">
        <f t="shared" si="1"/>
        <v>1190</v>
      </c>
      <c r="I19" s="28">
        <f t="shared" si="1"/>
        <v>1834</v>
      </c>
      <c r="J19" s="28">
        <f t="shared" si="1"/>
        <v>2217</v>
      </c>
      <c r="K19" s="28">
        <f t="shared" si="1"/>
        <v>2123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'[1]9'!$B$14</f>
        <v>Table 27: Summary of payments and estimates by economic classification: Environmental Empowerment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371</v>
      </c>
      <c r="D4" s="52">
        <f t="shared" ref="D4:K4" si="0">SUM(D5:D7)</f>
        <v>1040</v>
      </c>
      <c r="E4" s="52">
        <f t="shared" si="0"/>
        <v>496</v>
      </c>
      <c r="F4" s="53">
        <f t="shared" si="0"/>
        <v>1098</v>
      </c>
      <c r="G4" s="52">
        <f t="shared" si="0"/>
        <v>798</v>
      </c>
      <c r="H4" s="54">
        <f t="shared" si="0"/>
        <v>690</v>
      </c>
      <c r="I4" s="52">
        <f t="shared" si="0"/>
        <v>1334</v>
      </c>
      <c r="J4" s="52">
        <f t="shared" si="0"/>
        <v>1717</v>
      </c>
      <c r="K4" s="52">
        <f t="shared" si="0"/>
        <v>1623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371</v>
      </c>
      <c r="D6" s="23">
        <f>'[1]9'!D$978</f>
        <v>1040</v>
      </c>
      <c r="E6" s="23">
        <f>'[1]9'!E$978</f>
        <v>496</v>
      </c>
      <c r="F6" s="24">
        <f>'[1]9'!F$978</f>
        <v>1098</v>
      </c>
      <c r="G6" s="23">
        <f>'[1]9'!G$978</f>
        <v>798</v>
      </c>
      <c r="H6" s="25">
        <f>'[1]9'!H$978</f>
        <v>690</v>
      </c>
      <c r="I6" s="23">
        <f>'[1]9'!P$978</f>
        <v>1334</v>
      </c>
      <c r="J6" s="23">
        <f>'[1]9'!Y$978</f>
        <v>1717</v>
      </c>
      <c r="K6" s="25">
        <f>'[1]9'!AA$978</f>
        <v>1623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250</v>
      </c>
      <c r="D8" s="52">
        <f t="shared" ref="D8:K8" si="1">SUM(D9:D15)</f>
        <v>250</v>
      </c>
      <c r="E8" s="52">
        <f t="shared" si="1"/>
        <v>500</v>
      </c>
      <c r="F8" s="53">
        <f t="shared" si="1"/>
        <v>500</v>
      </c>
      <c r="G8" s="52">
        <f t="shared" si="1"/>
        <v>500</v>
      </c>
      <c r="H8" s="54">
        <f t="shared" si="1"/>
        <v>500</v>
      </c>
      <c r="I8" s="52">
        <f t="shared" si="1"/>
        <v>500</v>
      </c>
      <c r="J8" s="52">
        <f t="shared" si="1"/>
        <v>500</v>
      </c>
      <c r="K8" s="52">
        <f t="shared" si="1"/>
        <v>500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250</v>
      </c>
      <c r="D9" s="34">
        <f>'[1]9'!D$1021</f>
        <v>250</v>
      </c>
      <c r="E9" s="34">
        <f>'[1]9'!E$1021</f>
        <v>500</v>
      </c>
      <c r="F9" s="35">
        <f>'[1]9'!F$1021</f>
        <v>500</v>
      </c>
      <c r="G9" s="34">
        <f>'[1]9'!G$1021</f>
        <v>500</v>
      </c>
      <c r="H9" s="36">
        <f>'[1]9'!H$1021</f>
        <v>500</v>
      </c>
      <c r="I9" s="34">
        <f>'[1]9'!P$1021</f>
        <v>500</v>
      </c>
      <c r="J9" s="34">
        <f>'[1]9'!Y$1021</f>
        <v>500</v>
      </c>
      <c r="K9" s="36">
        <f>'[1]9'!AA$1021</f>
        <v>500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621</v>
      </c>
      <c r="D26" s="28">
        <f t="shared" ref="D26:K26" si="3">+D4+D8+D16+D24</f>
        <v>1290</v>
      </c>
      <c r="E26" s="28">
        <f t="shared" si="3"/>
        <v>996</v>
      </c>
      <c r="F26" s="29">
        <f t="shared" si="3"/>
        <v>1598</v>
      </c>
      <c r="G26" s="28">
        <f t="shared" si="3"/>
        <v>1298</v>
      </c>
      <c r="H26" s="30">
        <f t="shared" si="3"/>
        <v>1190</v>
      </c>
      <c r="I26" s="28">
        <f t="shared" si="3"/>
        <v>1834</v>
      </c>
      <c r="J26" s="28">
        <f t="shared" si="3"/>
        <v>2217</v>
      </c>
      <c r="K26" s="28">
        <f t="shared" si="3"/>
        <v>2123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"&amp;'[1]9'!$B$15</f>
        <v>Table 29: Summary of payments and estimates by sub-programme: Development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Development Facilitation</v>
      </c>
      <c r="C4" s="23">
        <f>'[1]9'!$C1103</f>
        <v>4216</v>
      </c>
      <c r="D4" s="23">
        <f>'[1]9'!$D1103</f>
        <v>5019</v>
      </c>
      <c r="E4" s="23">
        <f>'[1]9'!$E1103</f>
        <v>8851</v>
      </c>
      <c r="F4" s="35">
        <f>'[1]9'!$F1103</f>
        <v>10356</v>
      </c>
      <c r="G4" s="34">
        <f>'[1]9'!$G1103</f>
        <v>8833</v>
      </c>
      <c r="H4" s="36">
        <f>'[1]9'!$H1103</f>
        <v>10425</v>
      </c>
      <c r="I4" s="23">
        <f>'[1]9'!$P1103</f>
        <v>19309</v>
      </c>
      <c r="J4" s="23">
        <f>'[1]9'!$Y1103</f>
        <v>20624</v>
      </c>
      <c r="K4" s="23">
        <f>'[1]9'!$AA1103</f>
        <v>21988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Spatial Planning, Land Use Management and Municipal Support</v>
      </c>
      <c r="C5" s="23">
        <f>'[1]9'!$C1104</f>
        <v>31071</v>
      </c>
      <c r="D5" s="23">
        <f>'[1]9'!$D1104</f>
        <v>29813</v>
      </c>
      <c r="E5" s="23">
        <f>'[1]9'!$E1104</f>
        <v>28990</v>
      </c>
      <c r="F5" s="24">
        <f>'[1]9'!$F1104</f>
        <v>29793</v>
      </c>
      <c r="G5" s="23">
        <f>'[1]9'!$G1104</f>
        <v>25949</v>
      </c>
      <c r="H5" s="25">
        <f>'[1]9'!$H1104</f>
        <v>26978</v>
      </c>
      <c r="I5" s="23">
        <f>'[1]9'!$P1104</f>
        <v>24273</v>
      </c>
      <c r="J5" s="23">
        <f>'[1]9'!$Y1104</f>
        <v>26160</v>
      </c>
      <c r="K5" s="23">
        <f>'[1]9'!$AA1104</f>
        <v>26357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Regional Planning and Management and Special Programmes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25000</v>
      </c>
      <c r="H6" s="25">
        <f>'[1]9'!$H1105</f>
        <v>3101</v>
      </c>
      <c r="I6" s="23">
        <f>'[1]9'!$P1105</f>
        <v>21300</v>
      </c>
      <c r="J6" s="23">
        <f>'[1]9'!$Y1105</f>
        <v>38800</v>
      </c>
      <c r="K6" s="23">
        <f>'[1]9'!$AA1105</f>
        <v>64300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35287</v>
      </c>
      <c r="D19" s="28">
        <f t="shared" ref="D19:K19" si="1">SUM(D4:D18)</f>
        <v>34832</v>
      </c>
      <c r="E19" s="28">
        <f t="shared" si="1"/>
        <v>37841</v>
      </c>
      <c r="F19" s="29">
        <f t="shared" si="1"/>
        <v>40149</v>
      </c>
      <c r="G19" s="28">
        <f t="shared" si="1"/>
        <v>59782</v>
      </c>
      <c r="H19" s="30">
        <f t="shared" si="1"/>
        <v>40504</v>
      </c>
      <c r="I19" s="28">
        <f t="shared" si="1"/>
        <v>64882</v>
      </c>
      <c r="J19" s="28">
        <f t="shared" si="1"/>
        <v>85584</v>
      </c>
      <c r="K19" s="28">
        <f t="shared" si="1"/>
        <v>112645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'[1]9'!$B$15</f>
        <v>Table 30: Summary of payments and estimates by economic classification: Development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35192</v>
      </c>
      <c r="D4" s="52">
        <f t="shared" ref="D4:K4" si="0">SUM(D5:D7)</f>
        <v>34674</v>
      </c>
      <c r="E4" s="52">
        <f t="shared" si="0"/>
        <v>37671</v>
      </c>
      <c r="F4" s="53">
        <f t="shared" si="0"/>
        <v>40095</v>
      </c>
      <c r="G4" s="52">
        <f t="shared" si="0"/>
        <v>57642</v>
      </c>
      <c r="H4" s="54">
        <f t="shared" si="0"/>
        <v>38365</v>
      </c>
      <c r="I4" s="52">
        <f t="shared" si="0"/>
        <v>54144</v>
      </c>
      <c r="J4" s="52">
        <f t="shared" si="0"/>
        <v>63546</v>
      </c>
      <c r="K4" s="52">
        <f t="shared" si="0"/>
        <v>80627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27338</v>
      </c>
      <c r="D5" s="34">
        <f>'[1]9'!D$1125</f>
        <v>28078</v>
      </c>
      <c r="E5" s="34">
        <f>'[1]9'!E$1125</f>
        <v>32437</v>
      </c>
      <c r="F5" s="35">
        <f>'[1]9'!F$1125</f>
        <v>34633</v>
      </c>
      <c r="G5" s="34">
        <f>'[1]9'!G$1125</f>
        <v>32439</v>
      </c>
      <c r="H5" s="36">
        <f>'[1]9'!H$1125</f>
        <v>33644</v>
      </c>
      <c r="I5" s="34">
        <f>'[1]9'!P$1125</f>
        <v>42509</v>
      </c>
      <c r="J5" s="34">
        <f>'[1]9'!Y$1125</f>
        <v>45494</v>
      </c>
      <c r="K5" s="36">
        <f>'[1]9'!AA$1125</f>
        <v>48563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7854</v>
      </c>
      <c r="D6" s="23">
        <f>'[1]9'!D$1128</f>
        <v>6596</v>
      </c>
      <c r="E6" s="23">
        <f>'[1]9'!E$1128</f>
        <v>5234</v>
      </c>
      <c r="F6" s="24">
        <f>'[1]9'!F$1128</f>
        <v>5462</v>
      </c>
      <c r="G6" s="23">
        <f>'[1]9'!G$1128</f>
        <v>25203</v>
      </c>
      <c r="H6" s="25">
        <f>'[1]9'!H$1128</f>
        <v>4721</v>
      </c>
      <c r="I6" s="23">
        <f>'[1]9'!P$1128</f>
        <v>11635</v>
      </c>
      <c r="J6" s="23">
        <f>'[1]9'!Y$1128</f>
        <v>18052</v>
      </c>
      <c r="K6" s="25">
        <f>'[1]9'!AA$1128</f>
        <v>32064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</v>
      </c>
      <c r="D8" s="52">
        <f t="shared" ref="D8:K8" si="1">SUM(D9:D15)</f>
        <v>13</v>
      </c>
      <c r="E8" s="52">
        <f t="shared" si="1"/>
        <v>8</v>
      </c>
      <c r="F8" s="53">
        <f t="shared" si="1"/>
        <v>1</v>
      </c>
      <c r="G8" s="52">
        <f t="shared" si="1"/>
        <v>2003</v>
      </c>
      <c r="H8" s="54">
        <f t="shared" si="1"/>
        <v>2002</v>
      </c>
      <c r="I8" s="52">
        <f t="shared" si="1"/>
        <v>10502</v>
      </c>
      <c r="J8" s="52">
        <f t="shared" si="1"/>
        <v>22002</v>
      </c>
      <c r="K8" s="52">
        <f t="shared" si="1"/>
        <v>32002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5500</v>
      </c>
      <c r="J9" s="34">
        <f>'[1]9'!Y$1171</f>
        <v>17000</v>
      </c>
      <c r="K9" s="36">
        <f>'[1]9'!AA$1171</f>
        <v>27000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1</v>
      </c>
      <c r="F10" s="24">
        <f>'[1]9'!F$1178</f>
        <v>1</v>
      </c>
      <c r="G10" s="23">
        <f>'[1]9'!G$1178</f>
        <v>1</v>
      </c>
      <c r="H10" s="25">
        <f>'[1]9'!H$1178</f>
        <v>0</v>
      </c>
      <c r="I10" s="23">
        <f>'[1]9'!P$1178</f>
        <v>2</v>
      </c>
      <c r="J10" s="23">
        <f>'[1]9'!Y$1178</f>
        <v>2</v>
      </c>
      <c r="K10" s="25">
        <f>'[1]9'!AA$1178</f>
        <v>2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2000</v>
      </c>
      <c r="H14" s="25">
        <f>'[1]9'!H$1190</f>
        <v>2000</v>
      </c>
      <c r="I14" s="23">
        <f>'[1]9'!P$1190</f>
        <v>5000</v>
      </c>
      <c r="J14" s="23">
        <f>'[1]9'!Y$1190</f>
        <v>5000</v>
      </c>
      <c r="K14" s="25">
        <f>'[1]9'!AA$1190</f>
        <v>5000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24</v>
      </c>
      <c r="D15" s="39">
        <f>'[1]9'!D$1191</f>
        <v>13</v>
      </c>
      <c r="E15" s="39">
        <f>'[1]9'!E$1191</f>
        <v>7</v>
      </c>
      <c r="F15" s="38">
        <f>'[1]9'!F$1191</f>
        <v>0</v>
      </c>
      <c r="G15" s="39">
        <f>'[1]9'!G$1191</f>
        <v>2</v>
      </c>
      <c r="H15" s="40">
        <f>'[1]9'!H$1191</f>
        <v>2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71</v>
      </c>
      <c r="D16" s="52">
        <f t="shared" ref="D16:K16" si="2">SUM(D17:D23)</f>
        <v>145</v>
      </c>
      <c r="E16" s="52">
        <f t="shared" si="2"/>
        <v>162</v>
      </c>
      <c r="F16" s="53">
        <f t="shared" si="2"/>
        <v>53</v>
      </c>
      <c r="G16" s="52">
        <f t="shared" si="2"/>
        <v>137</v>
      </c>
      <c r="H16" s="54">
        <f t="shared" si="2"/>
        <v>137</v>
      </c>
      <c r="I16" s="52">
        <f t="shared" si="2"/>
        <v>236</v>
      </c>
      <c r="J16" s="52">
        <f t="shared" si="2"/>
        <v>36</v>
      </c>
      <c r="K16" s="52">
        <f t="shared" si="2"/>
        <v>16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71</v>
      </c>
      <c r="D18" s="23">
        <f>'[1]9'!D$1198</f>
        <v>145</v>
      </c>
      <c r="E18" s="23">
        <f>'[1]9'!E$1198</f>
        <v>162</v>
      </c>
      <c r="F18" s="24">
        <f>'[1]9'!F$1198</f>
        <v>53</v>
      </c>
      <c r="G18" s="23">
        <f>'[1]9'!G$1198</f>
        <v>137</v>
      </c>
      <c r="H18" s="25">
        <f>'[1]9'!H$1198</f>
        <v>137</v>
      </c>
      <c r="I18" s="23">
        <f>'[1]9'!P$1198</f>
        <v>236</v>
      </c>
      <c r="J18" s="23">
        <f>'[1]9'!Y$1198</f>
        <v>36</v>
      </c>
      <c r="K18" s="25">
        <f>'[1]9'!AA$1198</f>
        <v>16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35287</v>
      </c>
      <c r="D26" s="28">
        <f t="shared" ref="D26:K26" si="3">+D4+D8+D16+D24</f>
        <v>34832</v>
      </c>
      <c r="E26" s="28">
        <f t="shared" si="3"/>
        <v>37841</v>
      </c>
      <c r="F26" s="29">
        <f t="shared" si="3"/>
        <v>40149</v>
      </c>
      <c r="G26" s="28">
        <f t="shared" si="3"/>
        <v>59782</v>
      </c>
      <c r="H26" s="30">
        <f t="shared" si="3"/>
        <v>40504</v>
      </c>
      <c r="I26" s="28">
        <f t="shared" si="3"/>
        <v>64882</v>
      </c>
      <c r="J26" s="28">
        <f t="shared" si="3"/>
        <v>85584</v>
      </c>
      <c r="K26" s="28">
        <f t="shared" si="3"/>
        <v>112645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Environmental Affairs And Development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60</v>
      </c>
      <c r="F9" s="74">
        <f t="shared" ref="F9:M9" si="1">F10+F19</f>
        <v>55</v>
      </c>
      <c r="G9" s="74">
        <f t="shared" si="1"/>
        <v>72</v>
      </c>
      <c r="H9" s="75">
        <f t="shared" si="1"/>
        <v>20</v>
      </c>
      <c r="I9" s="74">
        <f t="shared" si="1"/>
        <v>20</v>
      </c>
      <c r="J9" s="76">
        <f t="shared" si="1"/>
        <v>531</v>
      </c>
      <c r="K9" s="74">
        <f t="shared" si="1"/>
        <v>520</v>
      </c>
      <c r="L9" s="74">
        <f t="shared" si="1"/>
        <v>530</v>
      </c>
      <c r="M9" s="74">
        <f t="shared" si="1"/>
        <v>535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46</v>
      </c>
      <c r="F10" s="81">
        <f t="shared" ref="F10:M10" si="2">SUM(F11:F13)</f>
        <v>40</v>
      </c>
      <c r="G10" s="81">
        <f t="shared" si="2"/>
        <v>68</v>
      </c>
      <c r="H10" s="82">
        <f t="shared" si="2"/>
        <v>20</v>
      </c>
      <c r="I10" s="81">
        <f t="shared" si="2"/>
        <v>20</v>
      </c>
      <c r="J10" s="83">
        <f t="shared" si="2"/>
        <v>528</v>
      </c>
      <c r="K10" s="81">
        <f t="shared" si="2"/>
        <v>520</v>
      </c>
      <c r="L10" s="81">
        <f t="shared" si="2"/>
        <v>530</v>
      </c>
      <c r="M10" s="81">
        <f t="shared" si="2"/>
        <v>535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0</v>
      </c>
      <c r="F11" s="88">
        <f>'[1]9'!D167</f>
        <v>0</v>
      </c>
      <c r="G11" s="88">
        <f>'[1]9'!E167</f>
        <v>0</v>
      </c>
      <c r="H11" s="89">
        <f>'[1]9'!F167</f>
        <v>0</v>
      </c>
      <c r="I11" s="88">
        <f>'[1]9'!G167</f>
        <v>0</v>
      </c>
      <c r="J11" s="90">
        <f>'[1]9'!H167</f>
        <v>0</v>
      </c>
      <c r="K11" s="88">
        <f>'[1]9'!I167</f>
        <v>0</v>
      </c>
      <c r="L11" s="88">
        <f>'[1]9'!J167</f>
        <v>0</v>
      </c>
      <c r="M11" s="88">
        <f>'[1]9'!K167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28</v>
      </c>
      <c r="F12" s="101">
        <f>'[1]9'!D168</f>
        <v>20</v>
      </c>
      <c r="G12" s="101">
        <f>'[1]9'!E168</f>
        <v>18</v>
      </c>
      <c r="H12" s="102">
        <f>'[1]9'!F168</f>
        <v>0</v>
      </c>
      <c r="I12" s="101">
        <f>'[1]9'!G168</f>
        <v>0</v>
      </c>
      <c r="J12" s="103">
        <f>'[1]9'!H168</f>
        <v>507</v>
      </c>
      <c r="K12" s="101">
        <f>'[1]9'!I168</f>
        <v>500</v>
      </c>
      <c r="L12" s="101">
        <f>'[1]9'!J168</f>
        <v>500</v>
      </c>
      <c r="M12" s="101">
        <f>'[1]9'!K168</f>
        <v>500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18</v>
      </c>
      <c r="F13" s="101">
        <f>'[1]9'!D169</f>
        <v>20</v>
      </c>
      <c r="G13" s="101">
        <f>'[1]9'!E169</f>
        <v>50</v>
      </c>
      <c r="H13" s="102">
        <f>'[1]9'!F169</f>
        <v>20</v>
      </c>
      <c r="I13" s="101">
        <f>'[1]9'!G169</f>
        <v>20</v>
      </c>
      <c r="J13" s="103">
        <f>'[1]9'!H169</f>
        <v>21</v>
      </c>
      <c r="K13" s="101">
        <f>'[1]9'!I169</f>
        <v>20</v>
      </c>
      <c r="L13" s="101">
        <f>'[1]9'!J169</f>
        <v>30</v>
      </c>
      <c r="M13" s="101">
        <f>'[1]9'!K169</f>
        <v>35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'[1]9'!B171</f>
        <v>0</v>
      </c>
      <c r="C15" s="150" t="s">
        <v>44</v>
      </c>
      <c r="D15" s="150" t="s">
        <v>44</v>
      </c>
      <c r="E15" s="89">
        <f>'[1]9'!C171</f>
        <v>18</v>
      </c>
      <c r="F15" s="88">
        <f>'[1]9'!D171</f>
        <v>20</v>
      </c>
      <c r="G15" s="88">
        <f>'[1]9'!E171</f>
        <v>50</v>
      </c>
      <c r="H15" s="89">
        <f>'[1]9'!F171</f>
        <v>20</v>
      </c>
      <c r="I15" s="88">
        <f>'[1]9'!G171</f>
        <v>20</v>
      </c>
      <c r="J15" s="90">
        <f>'[1]9'!H171</f>
        <v>21</v>
      </c>
      <c r="K15" s="88">
        <f>'[1]9'!I171</f>
        <v>20</v>
      </c>
      <c r="L15" s="88">
        <f>'[1]9'!J171</f>
        <v>30</v>
      </c>
      <c r="M15" s="90">
        <f>'[1]9'!K171</f>
        <v>35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'[1]9'!B172</f>
        <v>0</v>
      </c>
      <c r="C16" s="150" t="s">
        <v>44</v>
      </c>
      <c r="D16" s="150" t="s">
        <v>44</v>
      </c>
      <c r="E16" s="102">
        <f>'[1]9'!C172</f>
        <v>0</v>
      </c>
      <c r="F16" s="101">
        <f>'[1]9'!D172</f>
        <v>0</v>
      </c>
      <c r="G16" s="101">
        <f>'[1]9'!E172</f>
        <v>0</v>
      </c>
      <c r="H16" s="102">
        <f>'[1]9'!F172</f>
        <v>0</v>
      </c>
      <c r="I16" s="101">
        <f>'[1]9'!G172</f>
        <v>0</v>
      </c>
      <c r="J16" s="103">
        <f>'[1]9'!H172</f>
        <v>0</v>
      </c>
      <c r="K16" s="101">
        <f>'[1]9'!I172</f>
        <v>0</v>
      </c>
      <c r="L16" s="101">
        <f>'[1]9'!J172</f>
        <v>0</v>
      </c>
      <c r="M16" s="103">
        <f>'[1]9'!K172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'[1]9'!B173</f>
        <v>0</v>
      </c>
      <c r="C17" s="150" t="s">
        <v>44</v>
      </c>
      <c r="D17" s="150" t="s">
        <v>44</v>
      </c>
      <c r="E17" s="102">
        <f>'[1]9'!C173</f>
        <v>0</v>
      </c>
      <c r="F17" s="101">
        <f>'[1]9'!D173</f>
        <v>0</v>
      </c>
      <c r="G17" s="101">
        <f>'[1]9'!E173</f>
        <v>0</v>
      </c>
      <c r="H17" s="102">
        <f>'[1]9'!F173</f>
        <v>0</v>
      </c>
      <c r="I17" s="101">
        <f>'[1]9'!G173</f>
        <v>0</v>
      </c>
      <c r="J17" s="103">
        <f>'[1]9'!H173</f>
        <v>0</v>
      </c>
      <c r="K17" s="101">
        <f>'[1]9'!I173</f>
        <v>0</v>
      </c>
      <c r="L17" s="101">
        <f>'[1]9'!J173</f>
        <v>0</v>
      </c>
      <c r="M17" s="103">
        <f>'[1]9'!K173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'[1]9'!B174</f>
        <v>0</v>
      </c>
      <c r="C18" s="150" t="s">
        <v>44</v>
      </c>
      <c r="D18" s="150" t="s">
        <v>44</v>
      </c>
      <c r="E18" s="95">
        <f>'[1]9'!C174</f>
        <v>0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14</v>
      </c>
      <c r="F19" s="81">
        <f>'[1]9'!D175</f>
        <v>15</v>
      </c>
      <c r="G19" s="81">
        <f>'[1]9'!E175</f>
        <v>4</v>
      </c>
      <c r="H19" s="82">
        <f>'[1]9'!F175</f>
        <v>0</v>
      </c>
      <c r="I19" s="81">
        <f>'[1]9'!G175</f>
        <v>0</v>
      </c>
      <c r="J19" s="83">
        <f>'[1]9'!H175</f>
        <v>3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1246</v>
      </c>
      <c r="F29" s="74">
        <f>'[1]9'!D183</f>
        <v>2303</v>
      </c>
      <c r="G29" s="74">
        <f>'[1]9'!E183</f>
        <v>3496</v>
      </c>
      <c r="H29" s="75">
        <f>'[1]9'!F183</f>
        <v>1100</v>
      </c>
      <c r="I29" s="74">
        <f>'[1]9'!G183</f>
        <v>1100</v>
      </c>
      <c r="J29" s="76">
        <f>'[1]9'!H183</f>
        <v>3345</v>
      </c>
      <c r="K29" s="74">
        <f>'[1]9'!I183</f>
        <v>1450</v>
      </c>
      <c r="L29" s="74">
        <f>'[1]9'!J183</f>
        <v>1660</v>
      </c>
      <c r="M29" s="74">
        <f>'[1]9'!K183</f>
        <v>1870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5</v>
      </c>
      <c r="F31" s="162">
        <f t="shared" ref="F31:M31" si="4">SUM(F32:F34)</f>
        <v>4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2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5</v>
      </c>
      <c r="F32" s="88">
        <f>'[1]9'!D185</f>
        <v>4</v>
      </c>
      <c r="G32" s="88">
        <f>'[1]9'!E185</f>
        <v>0</v>
      </c>
      <c r="H32" s="89">
        <f>'[1]9'!F185</f>
        <v>0</v>
      </c>
      <c r="I32" s="88">
        <f>'[1]9'!G185</f>
        <v>0</v>
      </c>
      <c r="J32" s="90">
        <f>'[1]9'!H185</f>
        <v>2</v>
      </c>
      <c r="K32" s="88">
        <f>'[1]9'!I185</f>
        <v>0</v>
      </c>
      <c r="L32" s="88">
        <f>'[1]9'!J185</f>
        <v>0</v>
      </c>
      <c r="M32" s="88">
        <f>'[1]9'!K185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64</v>
      </c>
      <c r="F36" s="74">
        <f t="shared" ref="F36:M36" si="5">SUM(F37:F38)</f>
        <v>46</v>
      </c>
      <c r="G36" s="74">
        <f t="shared" si="5"/>
        <v>20</v>
      </c>
      <c r="H36" s="75">
        <f t="shared" si="5"/>
        <v>0</v>
      </c>
      <c r="I36" s="74">
        <f t="shared" si="5"/>
        <v>0</v>
      </c>
      <c r="J36" s="76">
        <f t="shared" si="5"/>
        <v>8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64</v>
      </c>
      <c r="F38" s="94">
        <f>'[1]9'!D190</f>
        <v>46</v>
      </c>
      <c r="G38" s="94">
        <f>'[1]9'!E190</f>
        <v>20</v>
      </c>
      <c r="H38" s="95">
        <f>'[1]9'!F190</f>
        <v>0</v>
      </c>
      <c r="I38" s="94">
        <f>'[1]9'!G190</f>
        <v>0</v>
      </c>
      <c r="J38" s="96">
        <f>'[1]9'!H190</f>
        <v>8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263</v>
      </c>
      <c r="F39" s="74">
        <f>'[1]9'!D191</f>
        <v>87</v>
      </c>
      <c r="G39" s="74">
        <f>'[1]9'!E191</f>
        <v>169</v>
      </c>
      <c r="H39" s="75">
        <f>'[1]9'!F191</f>
        <v>80</v>
      </c>
      <c r="I39" s="74">
        <f>'[1]9'!G191</f>
        <v>4380</v>
      </c>
      <c r="J39" s="76">
        <f>'[1]9'!H191</f>
        <v>4654</v>
      </c>
      <c r="K39" s="74">
        <f>'[1]9'!I191</f>
        <v>80</v>
      </c>
      <c r="L39" s="74">
        <f>'[1]9'!J191</f>
        <v>90</v>
      </c>
      <c r="M39" s="74">
        <f>'[1]9'!K191</f>
        <v>95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1638</v>
      </c>
      <c r="F40" s="28">
        <f t="shared" ref="F40:M40" si="6">F4+F9+F21+F29+F31+F36+F39</f>
        <v>2495</v>
      </c>
      <c r="G40" s="28">
        <f t="shared" si="6"/>
        <v>3757</v>
      </c>
      <c r="H40" s="29">
        <f t="shared" si="6"/>
        <v>1200</v>
      </c>
      <c r="I40" s="28">
        <f t="shared" si="6"/>
        <v>5500</v>
      </c>
      <c r="J40" s="30">
        <f t="shared" si="6"/>
        <v>8540</v>
      </c>
      <c r="K40" s="28">
        <f t="shared" si="6"/>
        <v>2050</v>
      </c>
      <c r="L40" s="28">
        <f t="shared" si="6"/>
        <v>2280</v>
      </c>
      <c r="M40" s="28">
        <f t="shared" si="6"/>
        <v>2500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Environmental Affairs And Development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149667</v>
      </c>
      <c r="F4" s="74">
        <f t="shared" ref="F4:M4" si="0">F5+F8+F47</f>
        <v>159585</v>
      </c>
      <c r="G4" s="74">
        <f t="shared" si="0"/>
        <v>184814</v>
      </c>
      <c r="H4" s="75">
        <f t="shared" si="0"/>
        <v>220497</v>
      </c>
      <c r="I4" s="74">
        <f t="shared" si="0"/>
        <v>231204</v>
      </c>
      <c r="J4" s="76">
        <f t="shared" si="0"/>
        <v>206801</v>
      </c>
      <c r="K4" s="74">
        <f t="shared" si="0"/>
        <v>242991</v>
      </c>
      <c r="L4" s="74">
        <f t="shared" si="0"/>
        <v>258712</v>
      </c>
      <c r="M4" s="74">
        <f t="shared" si="0"/>
        <v>286665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113135</v>
      </c>
      <c r="F5" s="81">
        <f t="shared" ref="F5:M5" si="1">SUM(F6:F7)</f>
        <v>122998</v>
      </c>
      <c r="G5" s="81">
        <f t="shared" si="1"/>
        <v>142862</v>
      </c>
      <c r="H5" s="82">
        <f t="shared" si="1"/>
        <v>163729</v>
      </c>
      <c r="I5" s="81">
        <f t="shared" si="1"/>
        <v>156822</v>
      </c>
      <c r="J5" s="83">
        <f t="shared" si="1"/>
        <v>155930</v>
      </c>
      <c r="K5" s="81">
        <f t="shared" si="1"/>
        <v>179752</v>
      </c>
      <c r="L5" s="81">
        <f t="shared" si="1"/>
        <v>193535</v>
      </c>
      <c r="M5" s="81">
        <f t="shared" si="1"/>
        <v>207254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99319</v>
      </c>
      <c r="F6" s="88">
        <f>'[1]9'!$D$32</f>
        <v>108108</v>
      </c>
      <c r="G6" s="88">
        <f>'[1]9'!$E$32</f>
        <v>126819</v>
      </c>
      <c r="H6" s="89">
        <f>'[1]9'!$F$32</f>
        <v>145777</v>
      </c>
      <c r="I6" s="88">
        <f>'[1]9'!$G$32</f>
        <v>139397</v>
      </c>
      <c r="J6" s="90">
        <f>'[1]9'!$H$32</f>
        <v>149292</v>
      </c>
      <c r="K6" s="88">
        <f>'[1]9'!$P$32</f>
        <v>160266</v>
      </c>
      <c r="L6" s="88">
        <f>'[1]9'!$Y$32</f>
        <v>172076</v>
      </c>
      <c r="M6" s="88">
        <f>'[1]9'!$AA$32</f>
        <v>184418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13816</v>
      </c>
      <c r="F7" s="94">
        <f>'[1]9'!$D$33</f>
        <v>14890</v>
      </c>
      <c r="G7" s="94">
        <f>'[1]9'!$E$33</f>
        <v>16043</v>
      </c>
      <c r="H7" s="95">
        <f>'[1]9'!$F$33</f>
        <v>17952</v>
      </c>
      <c r="I7" s="94">
        <f>'[1]9'!$G$33</f>
        <v>17425</v>
      </c>
      <c r="J7" s="96">
        <f>'[1]9'!$H$33</f>
        <v>6638</v>
      </c>
      <c r="K7" s="94">
        <f>'[1]9'!$P$33</f>
        <v>19486</v>
      </c>
      <c r="L7" s="94">
        <f>'[1]9'!$Y$33</f>
        <v>21459</v>
      </c>
      <c r="M7" s="94">
        <f>'[1]9'!$AA$33</f>
        <v>22836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36532</v>
      </c>
      <c r="F8" s="81">
        <f t="shared" si="2"/>
        <v>36587</v>
      </c>
      <c r="G8" s="81">
        <f t="shared" si="2"/>
        <v>41952</v>
      </c>
      <c r="H8" s="82">
        <f t="shared" si="2"/>
        <v>56768</v>
      </c>
      <c r="I8" s="81">
        <f t="shared" si="2"/>
        <v>74382</v>
      </c>
      <c r="J8" s="83">
        <f t="shared" si="2"/>
        <v>50871</v>
      </c>
      <c r="K8" s="81">
        <f t="shared" si="2"/>
        <v>63239</v>
      </c>
      <c r="L8" s="81">
        <f t="shared" si="2"/>
        <v>65177</v>
      </c>
      <c r="M8" s="81">
        <f t="shared" si="2"/>
        <v>79411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23</v>
      </c>
      <c r="F9" s="88">
        <f>'[1]9'!$D$35</f>
        <v>19</v>
      </c>
      <c r="G9" s="88">
        <f>'[1]9'!$E$35</f>
        <v>15</v>
      </c>
      <c r="H9" s="89">
        <f>'[1]9'!$F$35</f>
        <v>17</v>
      </c>
      <c r="I9" s="88">
        <f>'[1]9'!$G$35</f>
        <v>138</v>
      </c>
      <c r="J9" s="90">
        <f>'[1]9'!$H$35</f>
        <v>195</v>
      </c>
      <c r="K9" s="88">
        <f>'[1]9'!$P$35</f>
        <v>262</v>
      </c>
      <c r="L9" s="88">
        <f>'[1]9'!$Y$35</f>
        <v>273</v>
      </c>
      <c r="M9" s="88">
        <f>'[1]9'!$AA$35</f>
        <v>283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642</v>
      </c>
      <c r="F10" s="101">
        <f>'[1]9'!$D$36</f>
        <v>2353</v>
      </c>
      <c r="G10" s="101">
        <f>'[1]9'!$E$36</f>
        <v>1180</v>
      </c>
      <c r="H10" s="102">
        <f>'[1]9'!$F$36</f>
        <v>1382</v>
      </c>
      <c r="I10" s="101">
        <f>'[1]9'!$G$36</f>
        <v>1337</v>
      </c>
      <c r="J10" s="103">
        <f>'[1]9'!$H$36</f>
        <v>1201</v>
      </c>
      <c r="K10" s="101">
        <f>'[1]9'!$P$36</f>
        <v>724</v>
      </c>
      <c r="L10" s="101">
        <f>'[1]9'!$Y$36</f>
        <v>839</v>
      </c>
      <c r="M10" s="101">
        <f>'[1]9'!$AA$36</f>
        <v>944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521</v>
      </c>
      <c r="F11" s="101">
        <f>'[1]9'!$D$37</f>
        <v>637</v>
      </c>
      <c r="G11" s="101">
        <f>'[1]9'!$E$37</f>
        <v>364</v>
      </c>
      <c r="H11" s="102">
        <f>'[1]9'!$F$37</f>
        <v>137</v>
      </c>
      <c r="I11" s="101">
        <f>'[1]9'!$G$37</f>
        <v>202</v>
      </c>
      <c r="J11" s="103">
        <f>'[1]9'!$H$37</f>
        <v>120</v>
      </c>
      <c r="K11" s="101">
        <f>'[1]9'!$P$37</f>
        <v>64</v>
      </c>
      <c r="L11" s="101">
        <f>'[1]9'!$Y$37</f>
        <v>4</v>
      </c>
      <c r="M11" s="101">
        <f>'[1]9'!$AA$37</f>
        <v>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2761</v>
      </c>
      <c r="F12" s="101">
        <f>'[1]9'!$D$38</f>
        <v>2201</v>
      </c>
      <c r="G12" s="101">
        <f>'[1]9'!$E$38</f>
        <v>3438</v>
      </c>
      <c r="H12" s="102">
        <f>'[1]9'!$F$38</f>
        <v>2200</v>
      </c>
      <c r="I12" s="101">
        <f>'[1]9'!$G$38</f>
        <v>3370</v>
      </c>
      <c r="J12" s="103">
        <f>'[1]9'!$H$38</f>
        <v>3370</v>
      </c>
      <c r="K12" s="101">
        <f>'[1]9'!$P$38</f>
        <v>2600</v>
      </c>
      <c r="L12" s="101">
        <f>'[1]9'!$Y$38</f>
        <v>2750</v>
      </c>
      <c r="M12" s="101">
        <f>'[1]9'!$AA$38</f>
        <v>2860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295</v>
      </c>
      <c r="F13" s="101">
        <f>'[1]9'!$D$39</f>
        <v>191</v>
      </c>
      <c r="G13" s="101">
        <f>'[1]9'!$E$39</f>
        <v>147</v>
      </c>
      <c r="H13" s="102">
        <f>'[1]9'!$F$39</f>
        <v>300</v>
      </c>
      <c r="I13" s="101">
        <f>'[1]9'!$G$39</f>
        <v>300</v>
      </c>
      <c r="J13" s="103">
        <f>'[1]9'!$H$39</f>
        <v>303</v>
      </c>
      <c r="K13" s="101">
        <f>'[1]9'!$P$39</f>
        <v>300</v>
      </c>
      <c r="L13" s="101">
        <f>'[1]9'!$Y$39</f>
        <v>300</v>
      </c>
      <c r="M13" s="101">
        <f>'[1]9'!$AA$39</f>
        <v>300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723</v>
      </c>
      <c r="F14" s="101">
        <f>'[1]9'!$D$40</f>
        <v>671</v>
      </c>
      <c r="G14" s="101">
        <f>'[1]9'!$E$40</f>
        <v>636</v>
      </c>
      <c r="H14" s="102">
        <f>'[1]9'!$F$40</f>
        <v>813</v>
      </c>
      <c r="I14" s="101">
        <f>'[1]9'!$G$40</f>
        <v>783</v>
      </c>
      <c r="J14" s="103">
        <f>'[1]9'!$H$40</f>
        <v>570</v>
      </c>
      <c r="K14" s="101">
        <f>'[1]9'!$P$40</f>
        <v>916</v>
      </c>
      <c r="L14" s="101">
        <f>'[1]9'!$Y$40</f>
        <v>1079</v>
      </c>
      <c r="M14" s="101">
        <f>'[1]9'!$AA$40</f>
        <v>1018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1009</v>
      </c>
      <c r="F15" s="101">
        <f>'[1]9'!$D$41</f>
        <v>1255</v>
      </c>
      <c r="G15" s="101">
        <f>'[1]9'!$E$41</f>
        <v>1284</v>
      </c>
      <c r="H15" s="102">
        <f>'[1]9'!$F$41</f>
        <v>1584</v>
      </c>
      <c r="I15" s="101">
        <f>'[1]9'!$G$41</f>
        <v>1383</v>
      </c>
      <c r="J15" s="103">
        <f>'[1]9'!$H$41</f>
        <v>1206</v>
      </c>
      <c r="K15" s="101">
        <f>'[1]9'!$P$41</f>
        <v>1560</v>
      </c>
      <c r="L15" s="101">
        <f>'[1]9'!$Y$41</f>
        <v>1588</v>
      </c>
      <c r="M15" s="101">
        <f>'[1]9'!$AA$41</f>
        <v>1610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496</v>
      </c>
      <c r="F16" s="101">
        <f>'[1]9'!$D$42</f>
        <v>739</v>
      </c>
      <c r="G16" s="101">
        <f>'[1]9'!$E$42</f>
        <v>2942</v>
      </c>
      <c r="H16" s="102">
        <f>'[1]9'!$F$42</f>
        <v>5139</v>
      </c>
      <c r="I16" s="101">
        <f>'[1]9'!$G$42</f>
        <v>3812</v>
      </c>
      <c r="J16" s="103">
        <f>'[1]9'!$H$42</f>
        <v>3752</v>
      </c>
      <c r="K16" s="101">
        <f>'[1]9'!$P$42</f>
        <v>5051</v>
      </c>
      <c r="L16" s="101">
        <f>'[1]9'!$Y$42</f>
        <v>3680</v>
      </c>
      <c r="M16" s="101">
        <f>'[1]9'!$AA$42</f>
        <v>3301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12878</v>
      </c>
      <c r="F17" s="101">
        <f>'[1]9'!$D$43</f>
        <v>13733</v>
      </c>
      <c r="G17" s="101">
        <f>'[1]9'!$E$43</f>
        <v>16695</v>
      </c>
      <c r="H17" s="102">
        <f>'[1]9'!$F$43</f>
        <v>26829</v>
      </c>
      <c r="I17" s="101">
        <f>'[1]9'!$G$43</f>
        <v>23370</v>
      </c>
      <c r="J17" s="103">
        <f>'[1]9'!$H$43</f>
        <v>23275</v>
      </c>
      <c r="K17" s="101">
        <f>'[1]9'!$P$43</f>
        <v>31957</v>
      </c>
      <c r="L17" s="101">
        <f>'[1]9'!$Y$43</f>
        <v>29035</v>
      </c>
      <c r="M17" s="101">
        <f>'[1]9'!$AA$43</f>
        <v>27659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0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5661</v>
      </c>
      <c r="F21" s="101">
        <f>'[1]9'!$D$47</f>
        <v>3470</v>
      </c>
      <c r="G21" s="101">
        <f>'[1]9'!$E$47</f>
        <v>2967</v>
      </c>
      <c r="H21" s="102">
        <f>'[1]9'!$F$47</f>
        <v>2500</v>
      </c>
      <c r="I21" s="101">
        <f>'[1]9'!$G$47</f>
        <v>2393</v>
      </c>
      <c r="J21" s="103">
        <f>'[1]9'!$H$47</f>
        <v>2481</v>
      </c>
      <c r="K21" s="101">
        <f>'[1]9'!$P$47</f>
        <v>2000</v>
      </c>
      <c r="L21" s="101">
        <f>'[1]9'!$Y$47</f>
        <v>2200</v>
      </c>
      <c r="M21" s="101">
        <f>'[1]9'!$AA$47</f>
        <v>2300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2554</v>
      </c>
      <c r="F22" s="101">
        <f>'[1]9'!$D$48</f>
        <v>875</v>
      </c>
      <c r="G22" s="101">
        <f>'[1]9'!$E$48</f>
        <v>759</v>
      </c>
      <c r="H22" s="102">
        <f>'[1]9'!$F$48</f>
        <v>4028</v>
      </c>
      <c r="I22" s="101">
        <f>'[1]9'!$G$48</f>
        <v>24784</v>
      </c>
      <c r="J22" s="103">
        <f>'[1]9'!$H$48</f>
        <v>2374</v>
      </c>
      <c r="K22" s="101">
        <f>'[1]9'!$P$48</f>
        <v>3669</v>
      </c>
      <c r="L22" s="101">
        <f>'[1]9'!$Y$48</f>
        <v>9398</v>
      </c>
      <c r="M22" s="101">
        <f>'[1]9'!$AA$48</f>
        <v>24341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341</v>
      </c>
      <c r="F23" s="101">
        <f>'[1]9'!$D$49</f>
        <v>0</v>
      </c>
      <c r="G23" s="101">
        <f>'[1]9'!$E$49</f>
        <v>14</v>
      </c>
      <c r="H23" s="102">
        <f>'[1]9'!$F$49</f>
        <v>0</v>
      </c>
      <c r="I23" s="101">
        <f>'[1]9'!$G$49</f>
        <v>0</v>
      </c>
      <c r="J23" s="103">
        <f>'[1]9'!$H$49</f>
        <v>0</v>
      </c>
      <c r="K23" s="101">
        <f>'[1]9'!$P$49</f>
        <v>0</v>
      </c>
      <c r="L23" s="101">
        <f>'[1]9'!$Y$49</f>
        <v>0</v>
      </c>
      <c r="M23" s="101">
        <f>'[1]9'!$AA$49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17</v>
      </c>
      <c r="F24" s="101">
        <f>'[1]9'!$D$50</f>
        <v>17</v>
      </c>
      <c r="G24" s="101">
        <f>'[1]9'!$E$50</f>
        <v>24</v>
      </c>
      <c r="H24" s="102">
        <f>'[1]9'!$F$50</f>
        <v>58</v>
      </c>
      <c r="I24" s="101">
        <f>'[1]9'!$G$50</f>
        <v>58</v>
      </c>
      <c r="J24" s="103">
        <f>'[1]9'!$H$50</f>
        <v>49</v>
      </c>
      <c r="K24" s="101">
        <f>'[1]9'!$P$50</f>
        <v>60</v>
      </c>
      <c r="L24" s="101">
        <f>'[1]9'!$Y$50</f>
        <v>63</v>
      </c>
      <c r="M24" s="101">
        <f>'[1]9'!$AA$50</f>
        <v>64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1146</v>
      </c>
      <c r="F25" s="101">
        <f>'[1]9'!$D$51</f>
        <v>968</v>
      </c>
      <c r="G25" s="101">
        <f>'[1]9'!$E$51</f>
        <v>1364</v>
      </c>
      <c r="H25" s="102">
        <f>'[1]9'!$F$51</f>
        <v>1362</v>
      </c>
      <c r="I25" s="101">
        <f>'[1]9'!$G$51</f>
        <v>1470</v>
      </c>
      <c r="J25" s="103">
        <f>'[1]9'!$H$51</f>
        <v>1452</v>
      </c>
      <c r="K25" s="101">
        <f>'[1]9'!$P$51</f>
        <v>1591</v>
      </c>
      <c r="L25" s="101">
        <f>'[1]9'!$Y$51</f>
        <v>1672</v>
      </c>
      <c r="M25" s="101">
        <f>'[1]9'!$AA$51</f>
        <v>1755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0</v>
      </c>
      <c r="H27" s="102">
        <f>'[1]9'!$F$53</f>
        <v>0</v>
      </c>
      <c r="I27" s="101">
        <f>'[1]9'!$G$53</f>
        <v>0</v>
      </c>
      <c r="J27" s="103">
        <f>'[1]9'!$H$53</f>
        <v>0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0</v>
      </c>
      <c r="F29" s="101">
        <f>'[1]9'!$D$55</f>
        <v>0</v>
      </c>
      <c r="G29" s="101">
        <f>'[1]9'!$E$55</f>
        <v>0</v>
      </c>
      <c r="H29" s="102">
        <f>'[1]9'!$F$55</f>
        <v>0</v>
      </c>
      <c r="I29" s="101">
        <f>'[1]9'!$G$55</f>
        <v>0</v>
      </c>
      <c r="J29" s="103">
        <f>'[1]9'!$H$55</f>
        <v>0</v>
      </c>
      <c r="K29" s="101">
        <f>'[1]9'!$P$55</f>
        <v>0</v>
      </c>
      <c r="L29" s="101">
        <f>'[1]9'!$Y$55</f>
        <v>0</v>
      </c>
      <c r="M29" s="101">
        <f>'[1]9'!$AA$55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0</v>
      </c>
      <c r="F30" s="101">
        <f>'[1]9'!$D$56</f>
        <v>0</v>
      </c>
      <c r="G30" s="101">
        <f>'[1]9'!$E$56</f>
        <v>0</v>
      </c>
      <c r="H30" s="102">
        <f>'[1]9'!$F$56</f>
        <v>0</v>
      </c>
      <c r="I30" s="101">
        <f>'[1]9'!$G$56</f>
        <v>0</v>
      </c>
      <c r="J30" s="103">
        <f>'[1]9'!$H$56</f>
        <v>0</v>
      </c>
      <c r="K30" s="101">
        <f>'[1]9'!$P$56</f>
        <v>0</v>
      </c>
      <c r="L30" s="101">
        <f>'[1]9'!$Y$56</f>
        <v>0</v>
      </c>
      <c r="M30" s="101">
        <f>'[1]9'!$AA$56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0</v>
      </c>
      <c r="G31" s="101">
        <f>'[1]9'!$E$57</f>
        <v>0</v>
      </c>
      <c r="H31" s="102">
        <f>'[1]9'!$F$57</f>
        <v>0</v>
      </c>
      <c r="I31" s="101">
        <f>'[1]9'!$G$57</f>
        <v>0</v>
      </c>
      <c r="J31" s="103">
        <f>'[1]9'!$H$57</f>
        <v>0</v>
      </c>
      <c r="K31" s="101">
        <f>'[1]9'!$P$57</f>
        <v>0</v>
      </c>
      <c r="L31" s="101">
        <f>'[1]9'!$Y$57</f>
        <v>0</v>
      </c>
      <c r="M31" s="101">
        <f>'[1]9'!$AA$57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0</v>
      </c>
      <c r="F32" s="101">
        <f>'[1]9'!$D$58</f>
        <v>0</v>
      </c>
      <c r="G32" s="101">
        <f>'[1]9'!$E$58</f>
        <v>0</v>
      </c>
      <c r="H32" s="102">
        <f>'[1]9'!$F$58</f>
        <v>0</v>
      </c>
      <c r="I32" s="101">
        <f>'[1]9'!$G$58</f>
        <v>0</v>
      </c>
      <c r="J32" s="103">
        <f>'[1]9'!$H$58</f>
        <v>0</v>
      </c>
      <c r="K32" s="101">
        <f>'[1]9'!$P$58</f>
        <v>0</v>
      </c>
      <c r="L32" s="101">
        <f>'[1]9'!$Y$58</f>
        <v>0</v>
      </c>
      <c r="M32" s="101">
        <f>'[1]9'!$AA$58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0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0</v>
      </c>
      <c r="K33" s="101">
        <f>'[1]9'!$P$59</f>
        <v>0</v>
      </c>
      <c r="L33" s="101">
        <f>'[1]9'!$Y$59</f>
        <v>0</v>
      </c>
      <c r="M33" s="101">
        <f>'[1]9'!$AA$59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0</v>
      </c>
      <c r="F36" s="101">
        <f>'[1]9'!$D$62</f>
        <v>0</v>
      </c>
      <c r="G36" s="101">
        <f>'[1]9'!$E$62</f>
        <v>0</v>
      </c>
      <c r="H36" s="102">
        <f>'[1]9'!$F$62</f>
        <v>0</v>
      </c>
      <c r="I36" s="101">
        <f>'[1]9'!$G$62</f>
        <v>0</v>
      </c>
      <c r="J36" s="103">
        <f>'[1]9'!$H$62</f>
        <v>0</v>
      </c>
      <c r="K36" s="101">
        <f>'[1]9'!$P$62</f>
        <v>0</v>
      </c>
      <c r="L36" s="101">
        <f>'[1]9'!$Y$62</f>
        <v>0</v>
      </c>
      <c r="M36" s="101">
        <f>'[1]9'!$AA$62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932</v>
      </c>
      <c r="F37" s="101">
        <f>'[1]9'!$D$63</f>
        <v>409</v>
      </c>
      <c r="G37" s="101">
        <f>'[1]9'!$E$63</f>
        <v>389</v>
      </c>
      <c r="H37" s="102">
        <f>'[1]9'!$F$63</f>
        <v>230</v>
      </c>
      <c r="I37" s="101">
        <f>'[1]9'!$G$63</f>
        <v>430</v>
      </c>
      <c r="J37" s="103">
        <f>'[1]9'!$H$63</f>
        <v>347</v>
      </c>
      <c r="K37" s="101">
        <f>'[1]9'!$P$63</f>
        <v>211</v>
      </c>
      <c r="L37" s="101">
        <f>'[1]9'!$Y$63</f>
        <v>225</v>
      </c>
      <c r="M37" s="101">
        <f>'[1]9'!$AA$63</f>
        <v>251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903</v>
      </c>
      <c r="F38" s="101">
        <f>'[1]9'!$D$64</f>
        <v>1723</v>
      </c>
      <c r="G38" s="101">
        <f>'[1]9'!$E$64</f>
        <v>1203</v>
      </c>
      <c r="H38" s="102">
        <f>'[1]9'!$F$64</f>
        <v>1344</v>
      </c>
      <c r="I38" s="101">
        <f>'[1]9'!$G$64</f>
        <v>1332</v>
      </c>
      <c r="J38" s="103">
        <f>'[1]9'!$H$64</f>
        <v>1113</v>
      </c>
      <c r="K38" s="101">
        <f>'[1]9'!$P$64</f>
        <v>1092</v>
      </c>
      <c r="L38" s="101">
        <f>'[1]9'!$Y$64</f>
        <v>1157</v>
      </c>
      <c r="M38" s="101">
        <f>'[1]9'!$AA$64</f>
        <v>1237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995</v>
      </c>
      <c r="F39" s="101">
        <f>'[1]9'!$D$65</f>
        <v>1258</v>
      </c>
      <c r="G39" s="101">
        <f>'[1]9'!$E$65</f>
        <v>989</v>
      </c>
      <c r="H39" s="102">
        <f>'[1]9'!$F$65</f>
        <v>1378</v>
      </c>
      <c r="I39" s="101">
        <f>'[1]9'!$G$65</f>
        <v>1238</v>
      </c>
      <c r="J39" s="103">
        <f>'[1]9'!$H$65</f>
        <v>1147</v>
      </c>
      <c r="K39" s="101">
        <f>'[1]9'!$P$65</f>
        <v>1198</v>
      </c>
      <c r="L39" s="101">
        <f>'[1]9'!$Y$65</f>
        <v>1199</v>
      </c>
      <c r="M39" s="101">
        <f>'[1]9'!$AA$65</f>
        <v>1199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0</v>
      </c>
      <c r="F40" s="101">
        <f>'[1]9'!$D$66</f>
        <v>0</v>
      </c>
      <c r="G40" s="101">
        <f>'[1]9'!$E$66</f>
        <v>0</v>
      </c>
      <c r="H40" s="102">
        <f>'[1]9'!$F$66</f>
        <v>0</v>
      </c>
      <c r="I40" s="101">
        <f>'[1]9'!$G$66</f>
        <v>0</v>
      </c>
      <c r="J40" s="103">
        <f>'[1]9'!$H$66</f>
        <v>0</v>
      </c>
      <c r="K40" s="101">
        <f>'[1]9'!$P$66</f>
        <v>0</v>
      </c>
      <c r="L40" s="101">
        <f>'[1]9'!$Y$66</f>
        <v>0</v>
      </c>
      <c r="M40" s="101">
        <f>'[1]9'!$AA$66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54</v>
      </c>
      <c r="F41" s="101">
        <f>'[1]9'!$D$67</f>
        <v>55</v>
      </c>
      <c r="G41" s="101">
        <f>'[1]9'!$E$67</f>
        <v>67</v>
      </c>
      <c r="H41" s="102">
        <f>'[1]9'!$F$67</f>
        <v>90</v>
      </c>
      <c r="I41" s="101">
        <f>'[1]9'!$G$67</f>
        <v>90</v>
      </c>
      <c r="J41" s="103">
        <f>'[1]9'!$H$67</f>
        <v>113</v>
      </c>
      <c r="K41" s="101">
        <f>'[1]9'!$P$67</f>
        <v>90</v>
      </c>
      <c r="L41" s="101">
        <f>'[1]9'!$Y$67</f>
        <v>93</v>
      </c>
      <c r="M41" s="101">
        <f>'[1]9'!$AA$67</f>
        <v>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3534</v>
      </c>
      <c r="F42" s="101">
        <f>'[1]9'!$D$68</f>
        <v>3883</v>
      </c>
      <c r="G42" s="101">
        <f>'[1]9'!$E$68</f>
        <v>4836</v>
      </c>
      <c r="H42" s="102">
        <f>'[1]9'!$F$68</f>
        <v>3916</v>
      </c>
      <c r="I42" s="101">
        <f>'[1]9'!$G$68</f>
        <v>4167</v>
      </c>
      <c r="J42" s="103">
        <f>'[1]9'!$H$68</f>
        <v>4375</v>
      </c>
      <c r="K42" s="101">
        <f>'[1]9'!$P$68</f>
        <v>4985</v>
      </c>
      <c r="L42" s="101">
        <f>'[1]9'!$Y$68</f>
        <v>5314</v>
      </c>
      <c r="M42" s="101">
        <f>'[1]9'!$AA$68</f>
        <v>5638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602</v>
      </c>
      <c r="F43" s="101">
        <f>'[1]9'!$D$69</f>
        <v>1371</v>
      </c>
      <c r="G43" s="101">
        <f>'[1]9'!$E$69</f>
        <v>1077</v>
      </c>
      <c r="H43" s="102">
        <f>'[1]9'!$F$69</f>
        <v>2319</v>
      </c>
      <c r="I43" s="101">
        <f>'[1]9'!$G$69</f>
        <v>2371</v>
      </c>
      <c r="J43" s="103">
        <f>'[1]9'!$H$69</f>
        <v>2105</v>
      </c>
      <c r="K43" s="101">
        <f>'[1]9'!$P$69</f>
        <v>2745</v>
      </c>
      <c r="L43" s="101">
        <f>'[1]9'!$Y$69</f>
        <v>2875</v>
      </c>
      <c r="M43" s="101">
        <f>'[1]9'!$AA$69</f>
        <v>3114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229</v>
      </c>
      <c r="F44" s="101">
        <f>'[1]9'!$D$70</f>
        <v>420</v>
      </c>
      <c r="G44" s="101">
        <f>'[1]9'!$E$70</f>
        <v>622</v>
      </c>
      <c r="H44" s="102">
        <f>'[1]9'!$F$70</f>
        <v>576</v>
      </c>
      <c r="I44" s="101">
        <f>'[1]9'!$G$70</f>
        <v>884</v>
      </c>
      <c r="J44" s="103">
        <f>'[1]9'!$H$70</f>
        <v>901</v>
      </c>
      <c r="K44" s="101">
        <f>'[1]9'!$P$70</f>
        <v>1470</v>
      </c>
      <c r="L44" s="101">
        <f>'[1]9'!$Y$70</f>
        <v>993</v>
      </c>
      <c r="M44" s="101">
        <f>'[1]9'!$AA$70</f>
        <v>976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212</v>
      </c>
      <c r="F45" s="101">
        <f>'[1]9'!$D$71</f>
        <v>336</v>
      </c>
      <c r="G45" s="101">
        <f>'[1]9'!$E$71</f>
        <v>864</v>
      </c>
      <c r="H45" s="102">
        <f>'[1]9'!$F$71</f>
        <v>566</v>
      </c>
      <c r="I45" s="101">
        <f>'[1]9'!$G$71</f>
        <v>440</v>
      </c>
      <c r="J45" s="103">
        <f>'[1]9'!$H$71</f>
        <v>392</v>
      </c>
      <c r="K45" s="101">
        <f>'[1]9'!$P$71</f>
        <v>394</v>
      </c>
      <c r="L45" s="101">
        <f>'[1]9'!$Y$71</f>
        <v>440</v>
      </c>
      <c r="M45" s="101">
        <f>'[1]9'!$AA$71</f>
        <v>464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4</v>
      </c>
      <c r="F46" s="94">
        <f>'[1]9'!$D$72</f>
        <v>3</v>
      </c>
      <c r="G46" s="94">
        <f>'[1]9'!$E$72</f>
        <v>76</v>
      </c>
      <c r="H46" s="95">
        <f>'[1]9'!$F$72</f>
        <v>0</v>
      </c>
      <c r="I46" s="94">
        <f>'[1]9'!$G$72</f>
        <v>30</v>
      </c>
      <c r="J46" s="96">
        <f>'[1]9'!$H$72</f>
        <v>30</v>
      </c>
      <c r="K46" s="94">
        <f>'[1]9'!$P$72</f>
        <v>300</v>
      </c>
      <c r="L46" s="94">
        <f>'[1]9'!$Y$72</f>
        <v>0</v>
      </c>
      <c r="M46" s="94">
        <f>'[1]9'!$AA$72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0</v>
      </c>
      <c r="F48" s="88">
        <f>'[1]9'!$D$74</f>
        <v>0</v>
      </c>
      <c r="G48" s="88">
        <f>'[1]9'!$E$74</f>
        <v>0</v>
      </c>
      <c r="H48" s="89">
        <f>'[1]9'!$F$74</f>
        <v>0</v>
      </c>
      <c r="I48" s="88">
        <f>'[1]9'!$G$74</f>
        <v>0</v>
      </c>
      <c r="J48" s="90">
        <f>'[1]9'!$H$74</f>
        <v>0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193701</v>
      </c>
      <c r="F51" s="74">
        <f t="shared" si="4"/>
        <v>209810</v>
      </c>
      <c r="G51" s="74">
        <f t="shared" si="4"/>
        <v>223371</v>
      </c>
      <c r="H51" s="75">
        <f t="shared" si="4"/>
        <v>231273</v>
      </c>
      <c r="I51" s="74">
        <f t="shared" si="4"/>
        <v>246241</v>
      </c>
      <c r="J51" s="76">
        <f t="shared" si="4"/>
        <v>246304</v>
      </c>
      <c r="K51" s="74">
        <f t="shared" si="4"/>
        <v>256444</v>
      </c>
      <c r="L51" s="74">
        <f t="shared" si="4"/>
        <v>275692</v>
      </c>
      <c r="M51" s="74">
        <f t="shared" si="4"/>
        <v>298444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250</v>
      </c>
      <c r="F52" s="88">
        <f t="shared" si="5"/>
        <v>430</v>
      </c>
      <c r="G52" s="88">
        <f t="shared" si="5"/>
        <v>500</v>
      </c>
      <c r="H52" s="89">
        <f t="shared" si="5"/>
        <v>500</v>
      </c>
      <c r="I52" s="88">
        <f t="shared" si="5"/>
        <v>1043</v>
      </c>
      <c r="J52" s="90">
        <f t="shared" si="5"/>
        <v>1043</v>
      </c>
      <c r="K52" s="88">
        <f t="shared" si="5"/>
        <v>6000</v>
      </c>
      <c r="L52" s="88">
        <f t="shared" si="5"/>
        <v>17500</v>
      </c>
      <c r="M52" s="88">
        <f t="shared" si="5"/>
        <v>27500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250</v>
      </c>
      <c r="F56" s="81">
        <f t="shared" si="7"/>
        <v>430</v>
      </c>
      <c r="G56" s="81">
        <f t="shared" si="7"/>
        <v>500</v>
      </c>
      <c r="H56" s="82">
        <f t="shared" si="7"/>
        <v>500</v>
      </c>
      <c r="I56" s="81">
        <f t="shared" si="7"/>
        <v>1043</v>
      </c>
      <c r="J56" s="83">
        <f t="shared" si="7"/>
        <v>1043</v>
      </c>
      <c r="K56" s="81">
        <f t="shared" si="7"/>
        <v>6000</v>
      </c>
      <c r="L56" s="81">
        <f t="shared" si="7"/>
        <v>17500</v>
      </c>
      <c r="M56" s="81">
        <f t="shared" si="7"/>
        <v>27500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250</v>
      </c>
      <c r="F57" s="88">
        <f>'[1]9'!$D$82</f>
        <v>430</v>
      </c>
      <c r="G57" s="88">
        <f>'[1]9'!$E$82</f>
        <v>500</v>
      </c>
      <c r="H57" s="89">
        <f>'[1]9'!$F$82</f>
        <v>500</v>
      </c>
      <c r="I57" s="88">
        <f>'[1]9'!$G$82</f>
        <v>1043</v>
      </c>
      <c r="J57" s="90">
        <f>'[1]9'!$H$82</f>
        <v>1043</v>
      </c>
      <c r="K57" s="88">
        <f>'[1]9'!$P$82</f>
        <v>6000</v>
      </c>
      <c r="L57" s="88">
        <f>'[1]9'!$Y$82</f>
        <v>17500</v>
      </c>
      <c r="M57" s="88">
        <f>'[1]9'!$AA$82</f>
        <v>27500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192847</v>
      </c>
      <c r="F59" s="81">
        <f t="shared" si="8"/>
        <v>208471</v>
      </c>
      <c r="G59" s="81">
        <f t="shared" si="8"/>
        <v>221914</v>
      </c>
      <c r="H59" s="82">
        <f t="shared" si="8"/>
        <v>230213</v>
      </c>
      <c r="I59" s="81">
        <f t="shared" si="8"/>
        <v>240513</v>
      </c>
      <c r="J59" s="83">
        <f t="shared" si="8"/>
        <v>240509</v>
      </c>
      <c r="K59" s="81">
        <f t="shared" si="8"/>
        <v>243984</v>
      </c>
      <c r="L59" s="81">
        <f t="shared" si="8"/>
        <v>251727</v>
      </c>
      <c r="M59" s="81">
        <f t="shared" si="8"/>
        <v>264474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192847</v>
      </c>
      <c r="F61" s="94">
        <f>'[1]9'!$D$86</f>
        <v>208471</v>
      </c>
      <c r="G61" s="94">
        <f>'[1]9'!$E$86</f>
        <v>221914</v>
      </c>
      <c r="H61" s="95">
        <f>'[1]9'!$F$86</f>
        <v>230213</v>
      </c>
      <c r="I61" s="94">
        <f>'[1]9'!$G$86</f>
        <v>240513</v>
      </c>
      <c r="J61" s="96">
        <f>'[1]9'!$H$86</f>
        <v>240509</v>
      </c>
      <c r="K61" s="94">
        <f>'[1]9'!$P$86</f>
        <v>243984</v>
      </c>
      <c r="L61" s="94">
        <f>'[1]9'!$Y$86</f>
        <v>251727</v>
      </c>
      <c r="M61" s="94">
        <f>'[1]9'!$AA$86</f>
        <v>264474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20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482</v>
      </c>
      <c r="F72" s="101">
        <f>'[1]9'!$D$96</f>
        <v>500</v>
      </c>
      <c r="G72" s="101">
        <f>'[1]9'!$E$96</f>
        <v>500</v>
      </c>
      <c r="H72" s="102">
        <f>'[1]9'!$F$96</f>
        <v>500</v>
      </c>
      <c r="I72" s="101">
        <f>'[1]9'!$G$96</f>
        <v>4615</v>
      </c>
      <c r="J72" s="103">
        <f>'[1]9'!$H$96</f>
        <v>4615</v>
      </c>
      <c r="K72" s="101">
        <f>'[1]9'!$P$96</f>
        <v>6400</v>
      </c>
      <c r="L72" s="101">
        <f>'[1]9'!$Y$96</f>
        <v>6400</v>
      </c>
      <c r="M72" s="101">
        <f>'[1]9'!$AA$96</f>
        <v>6400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122</v>
      </c>
      <c r="F73" s="101">
        <f t="shared" si="12"/>
        <v>409</v>
      </c>
      <c r="G73" s="101">
        <f t="shared" si="12"/>
        <v>437</v>
      </c>
      <c r="H73" s="102">
        <f t="shared" si="12"/>
        <v>60</v>
      </c>
      <c r="I73" s="101">
        <f t="shared" si="12"/>
        <v>70</v>
      </c>
      <c r="J73" s="103">
        <f t="shared" si="12"/>
        <v>137</v>
      </c>
      <c r="K73" s="101">
        <f t="shared" si="12"/>
        <v>60</v>
      </c>
      <c r="L73" s="101">
        <f t="shared" si="12"/>
        <v>65</v>
      </c>
      <c r="M73" s="101">
        <f t="shared" si="12"/>
        <v>70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37</v>
      </c>
      <c r="F74" s="88">
        <f>'[1]9'!$D$98</f>
        <v>354</v>
      </c>
      <c r="G74" s="88">
        <f>'[1]9'!$E$98</f>
        <v>415</v>
      </c>
      <c r="H74" s="89">
        <f>'[1]9'!$F$98</f>
        <v>0</v>
      </c>
      <c r="I74" s="88">
        <f>'[1]9'!$G$98</f>
        <v>10</v>
      </c>
      <c r="J74" s="90">
        <f>'[1]9'!$H$98</f>
        <v>79</v>
      </c>
      <c r="K74" s="88">
        <f>'[1]9'!$P$98</f>
        <v>0</v>
      </c>
      <c r="L74" s="88">
        <f>'[1]9'!$Y$98</f>
        <v>0</v>
      </c>
      <c r="M74" s="88">
        <f>'[1]9'!$AA$98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85</v>
      </c>
      <c r="F75" s="94">
        <f>'[1]9'!$D$99</f>
        <v>55</v>
      </c>
      <c r="G75" s="94">
        <f>'[1]9'!$E$99</f>
        <v>22</v>
      </c>
      <c r="H75" s="95">
        <f>'[1]9'!$F$99</f>
        <v>60</v>
      </c>
      <c r="I75" s="94">
        <f>'[1]9'!$G$99</f>
        <v>60</v>
      </c>
      <c r="J75" s="96">
        <f>'[1]9'!$H$99</f>
        <v>58</v>
      </c>
      <c r="K75" s="94">
        <f>'[1]9'!$P$99</f>
        <v>60</v>
      </c>
      <c r="L75" s="94">
        <f>'[1]9'!$Y$99</f>
        <v>65</v>
      </c>
      <c r="M75" s="94">
        <f>'[1]9'!$AA$99</f>
        <v>70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5097</v>
      </c>
      <c r="F77" s="74">
        <f t="shared" si="13"/>
        <v>7480</v>
      </c>
      <c r="G77" s="74">
        <f t="shared" si="13"/>
        <v>4012</v>
      </c>
      <c r="H77" s="75">
        <f t="shared" si="13"/>
        <v>2578</v>
      </c>
      <c r="I77" s="74">
        <f t="shared" si="13"/>
        <v>4543</v>
      </c>
      <c r="J77" s="76">
        <f t="shared" si="13"/>
        <v>4653</v>
      </c>
      <c r="K77" s="74">
        <f t="shared" si="13"/>
        <v>3541</v>
      </c>
      <c r="L77" s="74">
        <f t="shared" si="13"/>
        <v>3503</v>
      </c>
      <c r="M77" s="74">
        <f t="shared" si="13"/>
        <v>3217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0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0</v>
      </c>
      <c r="M79" s="88">
        <f>'[1]9'!$AA$102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0</v>
      </c>
      <c r="F80" s="94">
        <f>'[1]9'!$D$103</f>
        <v>0</v>
      </c>
      <c r="G80" s="94">
        <f>'[1]9'!$E$103</f>
        <v>0</v>
      </c>
      <c r="H80" s="95">
        <f>'[1]9'!$F$103</f>
        <v>0</v>
      </c>
      <c r="I80" s="94">
        <f>'[1]9'!$G$103</f>
        <v>0</v>
      </c>
      <c r="J80" s="96">
        <f>'[1]9'!$H$103</f>
        <v>0</v>
      </c>
      <c r="K80" s="94">
        <f>'[1]9'!$P$103</f>
        <v>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5051</v>
      </c>
      <c r="F81" s="101">
        <f t="shared" si="15"/>
        <v>7480</v>
      </c>
      <c r="G81" s="101">
        <f t="shared" si="15"/>
        <v>4012</v>
      </c>
      <c r="H81" s="102">
        <f t="shared" si="15"/>
        <v>2578</v>
      </c>
      <c r="I81" s="101">
        <f t="shared" si="15"/>
        <v>4543</v>
      </c>
      <c r="J81" s="103">
        <f t="shared" si="15"/>
        <v>4653</v>
      </c>
      <c r="K81" s="101">
        <f t="shared" si="15"/>
        <v>3541</v>
      </c>
      <c r="L81" s="101">
        <f t="shared" si="15"/>
        <v>3503</v>
      </c>
      <c r="M81" s="101">
        <f t="shared" si="15"/>
        <v>3217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0</v>
      </c>
      <c r="F82" s="88">
        <f>'[1]9'!$D$105</f>
        <v>1668</v>
      </c>
      <c r="G82" s="88">
        <f>'[1]9'!$E$105</f>
        <v>1877</v>
      </c>
      <c r="H82" s="89">
        <f>'[1]9'!$F$105</f>
        <v>1860</v>
      </c>
      <c r="I82" s="88">
        <f>'[1]9'!$G$105</f>
        <v>2094</v>
      </c>
      <c r="J82" s="90">
        <f>'[1]9'!$H$105</f>
        <v>2062</v>
      </c>
      <c r="K82" s="88">
        <f>'[1]9'!$P$105</f>
        <v>2080</v>
      </c>
      <c r="L82" s="88">
        <f>'[1]9'!$Y$105</f>
        <v>2130</v>
      </c>
      <c r="M82" s="88">
        <f>'[1]9'!$AA$105</f>
        <v>2245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5051</v>
      </c>
      <c r="F83" s="94">
        <f>'[1]9'!$D$106</f>
        <v>5812</v>
      </c>
      <c r="G83" s="94">
        <f>'[1]9'!$E$106</f>
        <v>2135</v>
      </c>
      <c r="H83" s="95">
        <f>'[1]9'!$F$106</f>
        <v>718</v>
      </c>
      <c r="I83" s="94">
        <f>'[1]9'!$G$106</f>
        <v>2449</v>
      </c>
      <c r="J83" s="96">
        <f>'[1]9'!$H$106</f>
        <v>2591</v>
      </c>
      <c r="K83" s="94">
        <f>'[1]9'!$P$106</f>
        <v>1461</v>
      </c>
      <c r="L83" s="94">
        <f>'[1]9'!$Y$106</f>
        <v>1373</v>
      </c>
      <c r="M83" s="94">
        <f>'[1]9'!$AA$106</f>
        <v>972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46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2</v>
      </c>
      <c r="F90" s="74">
        <f>'[1]9'!$D$112</f>
        <v>5</v>
      </c>
      <c r="G90" s="74">
        <f>'[1]9'!$E$112</f>
        <v>2</v>
      </c>
      <c r="H90" s="75">
        <f>'[1]9'!$F$112</f>
        <v>0</v>
      </c>
      <c r="I90" s="74">
        <f>'[1]9'!$G$112</f>
        <v>174</v>
      </c>
      <c r="J90" s="76">
        <f>'[1]9'!$H$112</f>
        <v>174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348467</v>
      </c>
      <c r="F92" s="28">
        <f t="shared" ref="F92:M92" si="16">F4+F51+F77+F90</f>
        <v>376880</v>
      </c>
      <c r="G92" s="28">
        <f t="shared" si="16"/>
        <v>412199</v>
      </c>
      <c r="H92" s="29">
        <f t="shared" si="16"/>
        <v>454348</v>
      </c>
      <c r="I92" s="28">
        <f t="shared" si="16"/>
        <v>482162</v>
      </c>
      <c r="J92" s="30">
        <f t="shared" si="16"/>
        <v>457932</v>
      </c>
      <c r="K92" s="28">
        <f t="shared" si="16"/>
        <v>502976</v>
      </c>
      <c r="L92" s="28">
        <f t="shared" si="16"/>
        <v>537907</v>
      </c>
      <c r="M92" s="28">
        <f t="shared" si="16"/>
        <v>588326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'[1]9'!$B$9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37774</v>
      </c>
      <c r="F4" s="74">
        <f t="shared" ref="F4:M4" si="0">F5+F8+F47</f>
        <v>40169</v>
      </c>
      <c r="G4" s="74">
        <f t="shared" si="0"/>
        <v>46525</v>
      </c>
      <c r="H4" s="75">
        <f t="shared" si="0"/>
        <v>54045</v>
      </c>
      <c r="I4" s="74">
        <f t="shared" si="0"/>
        <v>54447</v>
      </c>
      <c r="J4" s="76">
        <f t="shared" si="0"/>
        <v>51662</v>
      </c>
      <c r="K4" s="74">
        <f t="shared" si="0"/>
        <v>55458</v>
      </c>
      <c r="L4" s="74">
        <f t="shared" si="0"/>
        <v>59659</v>
      </c>
      <c r="M4" s="74">
        <f t="shared" si="0"/>
        <v>64266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29252</v>
      </c>
      <c r="F5" s="81">
        <f t="shared" ref="F5:M5" si="1">SUM(F6:F7)</f>
        <v>32668</v>
      </c>
      <c r="G5" s="81">
        <f t="shared" si="1"/>
        <v>36955</v>
      </c>
      <c r="H5" s="82">
        <f t="shared" si="1"/>
        <v>42450</v>
      </c>
      <c r="I5" s="81">
        <f t="shared" si="1"/>
        <v>41890</v>
      </c>
      <c r="J5" s="83">
        <f t="shared" si="1"/>
        <v>39601</v>
      </c>
      <c r="K5" s="81">
        <f t="shared" si="1"/>
        <v>44090</v>
      </c>
      <c r="L5" s="81">
        <f t="shared" si="1"/>
        <v>49208</v>
      </c>
      <c r="M5" s="81">
        <f t="shared" si="1"/>
        <v>53446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26009</v>
      </c>
      <c r="F6" s="88">
        <f>'[1]9'!D$226</f>
        <v>29115</v>
      </c>
      <c r="G6" s="88">
        <f>'[1]9'!E$226</f>
        <v>32970</v>
      </c>
      <c r="H6" s="89">
        <f>'[1]9'!F$226</f>
        <v>37844</v>
      </c>
      <c r="I6" s="88">
        <f>'[1]9'!G$226</f>
        <v>37026</v>
      </c>
      <c r="J6" s="90">
        <f>'[1]9'!H$226</f>
        <v>39601</v>
      </c>
      <c r="K6" s="88">
        <f>'[1]9'!P$226</f>
        <v>39232</v>
      </c>
      <c r="L6" s="88">
        <f>'[1]9'!Y$226</f>
        <v>43671</v>
      </c>
      <c r="M6" s="88">
        <f>'[1]9'!AA$226</f>
        <v>47561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3243</v>
      </c>
      <c r="F7" s="94">
        <f>'[1]9'!D$227</f>
        <v>3553</v>
      </c>
      <c r="G7" s="94">
        <f>'[1]9'!E$227</f>
        <v>3985</v>
      </c>
      <c r="H7" s="95">
        <f>'[1]9'!F$227</f>
        <v>4606</v>
      </c>
      <c r="I7" s="94">
        <f>'[1]9'!G$227</f>
        <v>4864</v>
      </c>
      <c r="J7" s="96">
        <f>'[1]9'!H$227</f>
        <v>0</v>
      </c>
      <c r="K7" s="94">
        <f>'[1]9'!P$227</f>
        <v>4858</v>
      </c>
      <c r="L7" s="94">
        <f>'[1]9'!Y$227</f>
        <v>5537</v>
      </c>
      <c r="M7" s="94">
        <f>'[1]9'!AA$227</f>
        <v>5885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8522</v>
      </c>
      <c r="F8" s="81">
        <f t="shared" ref="F8:M8" si="3">SUM(F9:F46)</f>
        <v>7501</v>
      </c>
      <c r="G8" s="81">
        <f t="shared" si="3"/>
        <v>9570</v>
      </c>
      <c r="H8" s="82">
        <f t="shared" si="3"/>
        <v>11595</v>
      </c>
      <c r="I8" s="81">
        <f t="shared" si="3"/>
        <v>12557</v>
      </c>
      <c r="J8" s="83">
        <f t="shared" si="3"/>
        <v>12061</v>
      </c>
      <c r="K8" s="81">
        <f t="shared" si="3"/>
        <v>11368</v>
      </c>
      <c r="L8" s="81">
        <f t="shared" si="3"/>
        <v>10451</v>
      </c>
      <c r="M8" s="81">
        <f t="shared" si="3"/>
        <v>10820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13</v>
      </c>
      <c r="F9" s="88">
        <f>'[1]9'!D$229</f>
        <v>18</v>
      </c>
      <c r="G9" s="88">
        <f>'[1]9'!E$229</f>
        <v>11</v>
      </c>
      <c r="H9" s="89">
        <f>'[1]9'!F$229</f>
        <v>17</v>
      </c>
      <c r="I9" s="88">
        <f>'[1]9'!G$229</f>
        <v>36</v>
      </c>
      <c r="J9" s="90">
        <f>'[1]9'!H$229</f>
        <v>46</v>
      </c>
      <c r="K9" s="88">
        <f>'[1]9'!P$229</f>
        <v>262</v>
      </c>
      <c r="L9" s="88">
        <f>'[1]9'!Y$229</f>
        <v>273</v>
      </c>
      <c r="M9" s="88">
        <f>'[1]9'!AA$229</f>
        <v>283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19</v>
      </c>
      <c r="F10" s="101">
        <f>'[1]9'!D$230</f>
        <v>369</v>
      </c>
      <c r="G10" s="101">
        <f>'[1]9'!E$230</f>
        <v>465</v>
      </c>
      <c r="H10" s="102">
        <f>'[1]9'!F$230</f>
        <v>1382</v>
      </c>
      <c r="I10" s="101">
        <f>'[1]9'!G$230</f>
        <v>1260</v>
      </c>
      <c r="J10" s="103">
        <f>'[1]9'!H$230</f>
        <v>1035</v>
      </c>
      <c r="K10" s="101">
        <f>'[1]9'!P$230</f>
        <v>720</v>
      </c>
      <c r="L10" s="101">
        <f>'[1]9'!Y$230</f>
        <v>835</v>
      </c>
      <c r="M10" s="101">
        <f>'[1]9'!AA$230</f>
        <v>940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243</v>
      </c>
      <c r="F11" s="101">
        <f>'[1]9'!D$231</f>
        <v>307</v>
      </c>
      <c r="G11" s="101">
        <f>'[1]9'!E$231</f>
        <v>205</v>
      </c>
      <c r="H11" s="102">
        <f>'[1]9'!F$231</f>
        <v>45</v>
      </c>
      <c r="I11" s="101">
        <f>'[1]9'!G$231</f>
        <v>59</v>
      </c>
      <c r="J11" s="103">
        <f>'[1]9'!H$231</f>
        <v>17</v>
      </c>
      <c r="K11" s="101">
        <f>'[1]9'!P$231</f>
        <v>3</v>
      </c>
      <c r="L11" s="101">
        <f>'[1]9'!Y$231</f>
        <v>0</v>
      </c>
      <c r="M11" s="101">
        <f>'[1]9'!AA$231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2761</v>
      </c>
      <c r="F12" s="101">
        <f>'[1]9'!D$232</f>
        <v>2201</v>
      </c>
      <c r="G12" s="101">
        <f>'[1]9'!E$232</f>
        <v>3438</v>
      </c>
      <c r="H12" s="102">
        <f>'[1]9'!F$232</f>
        <v>2200</v>
      </c>
      <c r="I12" s="101">
        <f>'[1]9'!G$232</f>
        <v>3370</v>
      </c>
      <c r="J12" s="103">
        <f>'[1]9'!H$232</f>
        <v>3370</v>
      </c>
      <c r="K12" s="101">
        <f>'[1]9'!P$232</f>
        <v>2400</v>
      </c>
      <c r="L12" s="101">
        <f>'[1]9'!Y$232</f>
        <v>2550</v>
      </c>
      <c r="M12" s="101">
        <f>'[1]9'!AA$232</f>
        <v>2660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295</v>
      </c>
      <c r="F13" s="101">
        <f>'[1]9'!D$233</f>
        <v>191</v>
      </c>
      <c r="G13" s="101">
        <f>'[1]9'!E$233</f>
        <v>147</v>
      </c>
      <c r="H13" s="102">
        <f>'[1]9'!F$233</f>
        <v>300</v>
      </c>
      <c r="I13" s="101">
        <f>'[1]9'!G$233</f>
        <v>300</v>
      </c>
      <c r="J13" s="103">
        <f>'[1]9'!H$233</f>
        <v>303</v>
      </c>
      <c r="K13" s="101">
        <f>'[1]9'!P$233</f>
        <v>300</v>
      </c>
      <c r="L13" s="101">
        <f>'[1]9'!Y$233</f>
        <v>300</v>
      </c>
      <c r="M13" s="101">
        <f>'[1]9'!AA$233</f>
        <v>300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107</v>
      </c>
      <c r="F14" s="101">
        <f>'[1]9'!D$234</f>
        <v>157</v>
      </c>
      <c r="G14" s="101">
        <f>'[1]9'!E$234</f>
        <v>162</v>
      </c>
      <c r="H14" s="102">
        <f>'[1]9'!F$234</f>
        <v>73</v>
      </c>
      <c r="I14" s="101">
        <f>'[1]9'!G$234</f>
        <v>86</v>
      </c>
      <c r="J14" s="103">
        <f>'[1]9'!H$234</f>
        <v>59</v>
      </c>
      <c r="K14" s="101">
        <f>'[1]9'!P$234</f>
        <v>131</v>
      </c>
      <c r="L14" s="101">
        <f>'[1]9'!Y$234</f>
        <v>116</v>
      </c>
      <c r="M14" s="101">
        <f>'[1]9'!AA$234</f>
        <v>147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336</v>
      </c>
      <c r="F15" s="101">
        <f>'[1]9'!D$235</f>
        <v>386</v>
      </c>
      <c r="G15" s="101">
        <f>'[1]9'!E$235</f>
        <v>445</v>
      </c>
      <c r="H15" s="102">
        <f>'[1]9'!F$235</f>
        <v>521</v>
      </c>
      <c r="I15" s="101">
        <f>'[1]9'!G$235</f>
        <v>456</v>
      </c>
      <c r="J15" s="103">
        <f>'[1]9'!H$235</f>
        <v>396</v>
      </c>
      <c r="K15" s="101">
        <f>'[1]9'!P$235</f>
        <v>499</v>
      </c>
      <c r="L15" s="101">
        <f>'[1]9'!Y$235</f>
        <v>504</v>
      </c>
      <c r="M15" s="101">
        <f>'[1]9'!AA$235</f>
        <v>506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292</v>
      </c>
      <c r="F16" s="101">
        <f>'[1]9'!D$236</f>
        <v>566</v>
      </c>
      <c r="G16" s="101">
        <f>'[1]9'!E$236</f>
        <v>1318</v>
      </c>
      <c r="H16" s="102">
        <f>'[1]9'!F$236</f>
        <v>3071</v>
      </c>
      <c r="I16" s="101">
        <f>'[1]9'!G$236</f>
        <v>2267</v>
      </c>
      <c r="J16" s="103">
        <f>'[1]9'!H$236</f>
        <v>2220</v>
      </c>
      <c r="K16" s="101">
        <f>'[1]9'!P$236</f>
        <v>3352</v>
      </c>
      <c r="L16" s="101">
        <f>'[1]9'!Y$236</f>
        <v>1933</v>
      </c>
      <c r="M16" s="101">
        <f>'[1]9'!AA$236</f>
        <v>1895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519</v>
      </c>
      <c r="F17" s="101">
        <f>'[1]9'!D$237</f>
        <v>365</v>
      </c>
      <c r="G17" s="101">
        <f>'[1]9'!E$237</f>
        <v>355</v>
      </c>
      <c r="H17" s="102">
        <f>'[1]9'!F$237</f>
        <v>450</v>
      </c>
      <c r="I17" s="101">
        <f>'[1]9'!G$237</f>
        <v>1271</v>
      </c>
      <c r="J17" s="103">
        <f>'[1]9'!H$237</f>
        <v>1209</v>
      </c>
      <c r="K17" s="101">
        <f>'[1]9'!P$237</f>
        <v>110</v>
      </c>
      <c r="L17" s="101">
        <f>'[1]9'!Y$237</f>
        <v>115</v>
      </c>
      <c r="M17" s="101">
        <f>'[1]9'!AA$237</f>
        <v>120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0</v>
      </c>
      <c r="F21" s="101">
        <f>'[1]9'!D$241</f>
        <v>0</v>
      </c>
      <c r="G21" s="101">
        <f>'[1]9'!E$241</f>
        <v>0</v>
      </c>
      <c r="H21" s="102">
        <f>'[1]9'!F$241</f>
        <v>0</v>
      </c>
      <c r="I21" s="101">
        <f>'[1]9'!G$241</f>
        <v>0</v>
      </c>
      <c r="J21" s="103">
        <f>'[1]9'!H$241</f>
        <v>0</v>
      </c>
      <c r="K21" s="101">
        <f>'[1]9'!P$241</f>
        <v>0</v>
      </c>
      <c r="L21" s="101">
        <f>'[1]9'!Y$241</f>
        <v>0</v>
      </c>
      <c r="M21" s="101">
        <f>'[1]9'!AA$241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1380</v>
      </c>
      <c r="F22" s="101">
        <f>'[1]9'!D$242</f>
        <v>49</v>
      </c>
      <c r="G22" s="101">
        <f>'[1]9'!E$242</f>
        <v>27</v>
      </c>
      <c r="H22" s="102">
        <f>'[1]9'!F$242</f>
        <v>23</v>
      </c>
      <c r="I22" s="101">
        <f>'[1]9'!G$242</f>
        <v>97</v>
      </c>
      <c r="J22" s="103">
        <f>'[1]9'!H$242</f>
        <v>92</v>
      </c>
      <c r="K22" s="101">
        <f>'[1]9'!P$242</f>
        <v>658</v>
      </c>
      <c r="L22" s="101">
        <f>'[1]9'!Y$242</f>
        <v>759</v>
      </c>
      <c r="M22" s="101">
        <f>'[1]9'!AA$242</f>
        <v>802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341</v>
      </c>
      <c r="F23" s="101">
        <f>'[1]9'!D$243</f>
        <v>0</v>
      </c>
      <c r="G23" s="101">
        <f>'[1]9'!E$243</f>
        <v>14</v>
      </c>
      <c r="H23" s="102">
        <f>'[1]9'!F$243</f>
        <v>0</v>
      </c>
      <c r="I23" s="101">
        <f>'[1]9'!G$243</f>
        <v>0</v>
      </c>
      <c r="J23" s="103">
        <f>'[1]9'!H$243</f>
        <v>0</v>
      </c>
      <c r="K23" s="101">
        <f>'[1]9'!P$243</f>
        <v>0</v>
      </c>
      <c r="L23" s="101">
        <f>'[1]9'!Y$243</f>
        <v>0</v>
      </c>
      <c r="M23" s="101">
        <f>'[1]9'!AA$243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12</v>
      </c>
      <c r="F24" s="101">
        <f>'[1]9'!D$244</f>
        <v>11</v>
      </c>
      <c r="G24" s="101">
        <f>'[1]9'!E$244</f>
        <v>13</v>
      </c>
      <c r="H24" s="102">
        <f>'[1]9'!F$244</f>
        <v>35</v>
      </c>
      <c r="I24" s="101">
        <f>'[1]9'!G$244</f>
        <v>35</v>
      </c>
      <c r="J24" s="103">
        <f>'[1]9'!H$244</f>
        <v>26</v>
      </c>
      <c r="K24" s="101">
        <f>'[1]9'!P$244</f>
        <v>36</v>
      </c>
      <c r="L24" s="101">
        <f>'[1]9'!Y$244</f>
        <v>39</v>
      </c>
      <c r="M24" s="101">
        <f>'[1]9'!AA$244</f>
        <v>40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396</v>
      </c>
      <c r="F25" s="101">
        <f>'[1]9'!D$245</f>
        <v>343</v>
      </c>
      <c r="G25" s="101">
        <f>'[1]9'!E$245</f>
        <v>489</v>
      </c>
      <c r="H25" s="102">
        <f>'[1]9'!F$245</f>
        <v>457</v>
      </c>
      <c r="I25" s="101">
        <f>'[1]9'!G$245</f>
        <v>426</v>
      </c>
      <c r="J25" s="103">
        <f>'[1]9'!H$245</f>
        <v>444</v>
      </c>
      <c r="K25" s="101">
        <f>'[1]9'!P$245</f>
        <v>417</v>
      </c>
      <c r="L25" s="101">
        <f>'[1]9'!Y$245</f>
        <v>434</v>
      </c>
      <c r="M25" s="101">
        <f>'[1]9'!AA$245</f>
        <v>451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0</v>
      </c>
      <c r="F29" s="101">
        <f>'[1]9'!D$249</f>
        <v>0</v>
      </c>
      <c r="G29" s="101">
        <f>'[1]9'!E$249</f>
        <v>0</v>
      </c>
      <c r="H29" s="102">
        <f>'[1]9'!F$249</f>
        <v>0</v>
      </c>
      <c r="I29" s="101">
        <f>'[1]9'!G$249</f>
        <v>0</v>
      </c>
      <c r="J29" s="103">
        <f>'[1]9'!H$249</f>
        <v>0</v>
      </c>
      <c r="K29" s="101">
        <f>'[1]9'!P$249</f>
        <v>0</v>
      </c>
      <c r="L29" s="101">
        <f>'[1]9'!Y$249</f>
        <v>0</v>
      </c>
      <c r="M29" s="101">
        <f>'[1]9'!AA$249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0</v>
      </c>
      <c r="G30" s="101">
        <f>'[1]9'!E$250</f>
        <v>0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0</v>
      </c>
      <c r="L30" s="101">
        <f>'[1]9'!Y$250</f>
        <v>0</v>
      </c>
      <c r="M30" s="101">
        <f>'[1]9'!AA$250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0</v>
      </c>
      <c r="F32" s="101">
        <f>'[1]9'!D$252</f>
        <v>0</v>
      </c>
      <c r="G32" s="101">
        <f>'[1]9'!E$252</f>
        <v>0</v>
      </c>
      <c r="H32" s="102">
        <f>'[1]9'!F$252</f>
        <v>0</v>
      </c>
      <c r="I32" s="101">
        <f>'[1]9'!G$252</f>
        <v>0</v>
      </c>
      <c r="J32" s="103">
        <f>'[1]9'!H$252</f>
        <v>0</v>
      </c>
      <c r="K32" s="101">
        <f>'[1]9'!P$252</f>
        <v>0</v>
      </c>
      <c r="L32" s="101">
        <f>'[1]9'!Y$252</f>
        <v>0</v>
      </c>
      <c r="M32" s="101">
        <f>'[1]9'!AA$252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0</v>
      </c>
      <c r="K33" s="101">
        <f>'[1]9'!P$253</f>
        <v>0</v>
      </c>
      <c r="L33" s="101">
        <f>'[1]9'!Y$253</f>
        <v>0</v>
      </c>
      <c r="M33" s="101">
        <f>'[1]9'!AA$253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0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288</v>
      </c>
      <c r="F37" s="101">
        <f>'[1]9'!D$257</f>
        <v>53</v>
      </c>
      <c r="G37" s="101">
        <f>'[1]9'!E$257</f>
        <v>59</v>
      </c>
      <c r="H37" s="102">
        <f>'[1]9'!F$257</f>
        <v>62</v>
      </c>
      <c r="I37" s="101">
        <f>'[1]9'!G$257</f>
        <v>106</v>
      </c>
      <c r="J37" s="103">
        <f>'[1]9'!H$257</f>
        <v>115</v>
      </c>
      <c r="K37" s="101">
        <f>'[1]9'!P$257</f>
        <v>83</v>
      </c>
      <c r="L37" s="101">
        <f>'[1]9'!Y$257</f>
        <v>91</v>
      </c>
      <c r="M37" s="101">
        <f>'[1]9'!AA$257</f>
        <v>105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375</v>
      </c>
      <c r="F38" s="101">
        <f>'[1]9'!D$258</f>
        <v>681</v>
      </c>
      <c r="G38" s="101">
        <f>'[1]9'!E$258</f>
        <v>440</v>
      </c>
      <c r="H38" s="102">
        <f>'[1]9'!F$258</f>
        <v>432</v>
      </c>
      <c r="I38" s="101">
        <f>'[1]9'!G$258</f>
        <v>407</v>
      </c>
      <c r="J38" s="103">
        <f>'[1]9'!H$258</f>
        <v>369</v>
      </c>
      <c r="K38" s="101">
        <f>'[1]9'!P$258</f>
        <v>264</v>
      </c>
      <c r="L38" s="101">
        <f>'[1]9'!Y$258</f>
        <v>284</v>
      </c>
      <c r="M38" s="101">
        <f>'[1]9'!AA$258</f>
        <v>296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449</v>
      </c>
      <c r="F39" s="101">
        <f>'[1]9'!D$259</f>
        <v>656</v>
      </c>
      <c r="G39" s="101">
        <f>'[1]9'!E$259</f>
        <v>437</v>
      </c>
      <c r="H39" s="102">
        <f>'[1]9'!F$259</f>
        <v>623</v>
      </c>
      <c r="I39" s="101">
        <f>'[1]9'!G$259</f>
        <v>576</v>
      </c>
      <c r="J39" s="103">
        <f>'[1]9'!H$259</f>
        <v>611</v>
      </c>
      <c r="K39" s="101">
        <f>'[1]9'!P$259</f>
        <v>479</v>
      </c>
      <c r="L39" s="101">
        <f>'[1]9'!Y$259</f>
        <v>482</v>
      </c>
      <c r="M39" s="101">
        <f>'[1]9'!AA$259</f>
        <v>482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0</v>
      </c>
      <c r="F40" s="101">
        <f>'[1]9'!D$260</f>
        <v>0</v>
      </c>
      <c r="G40" s="101">
        <f>'[1]9'!E$260</f>
        <v>0</v>
      </c>
      <c r="H40" s="102">
        <f>'[1]9'!F$260</f>
        <v>0</v>
      </c>
      <c r="I40" s="101">
        <f>'[1]9'!G$260</f>
        <v>0</v>
      </c>
      <c r="J40" s="103">
        <f>'[1]9'!H$260</f>
        <v>0</v>
      </c>
      <c r="K40" s="101">
        <f>'[1]9'!P$260</f>
        <v>0</v>
      </c>
      <c r="L40" s="101">
        <f>'[1]9'!Y$260</f>
        <v>0</v>
      </c>
      <c r="M40" s="101">
        <f>'[1]9'!AA$260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0</v>
      </c>
      <c r="F41" s="101">
        <f>'[1]9'!D$261</f>
        <v>0</v>
      </c>
      <c r="G41" s="101">
        <f>'[1]9'!E$261</f>
        <v>0</v>
      </c>
      <c r="H41" s="102">
        <f>'[1]9'!F$261</f>
        <v>0</v>
      </c>
      <c r="I41" s="101">
        <f>'[1]9'!G$261</f>
        <v>0</v>
      </c>
      <c r="J41" s="103">
        <f>'[1]9'!H$261</f>
        <v>0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473</v>
      </c>
      <c r="F42" s="101">
        <f>'[1]9'!D$262</f>
        <v>798</v>
      </c>
      <c r="G42" s="101">
        <f>'[1]9'!E$262</f>
        <v>810</v>
      </c>
      <c r="H42" s="102">
        <f>'[1]9'!F$262</f>
        <v>837</v>
      </c>
      <c r="I42" s="101">
        <f>'[1]9'!G$262</f>
        <v>583</v>
      </c>
      <c r="J42" s="103">
        <f>'[1]9'!H$262</f>
        <v>587</v>
      </c>
      <c r="K42" s="101">
        <f>'[1]9'!P$262</f>
        <v>744</v>
      </c>
      <c r="L42" s="101">
        <f>'[1]9'!Y$262</f>
        <v>794</v>
      </c>
      <c r="M42" s="101">
        <f>'[1]9'!AA$262</f>
        <v>838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78</v>
      </c>
      <c r="F43" s="101">
        <f>'[1]9'!D$263</f>
        <v>223</v>
      </c>
      <c r="G43" s="101">
        <f>'[1]9'!E$263</f>
        <v>353</v>
      </c>
      <c r="H43" s="102">
        <f>'[1]9'!F$263</f>
        <v>486</v>
      </c>
      <c r="I43" s="101">
        <f>'[1]9'!G$263</f>
        <v>585</v>
      </c>
      <c r="J43" s="103">
        <f>'[1]9'!H$263</f>
        <v>504</v>
      </c>
      <c r="K43" s="101">
        <f>'[1]9'!P$263</f>
        <v>406</v>
      </c>
      <c r="L43" s="101">
        <f>'[1]9'!Y$263</f>
        <v>430</v>
      </c>
      <c r="M43" s="101">
        <f>'[1]9'!AA$263</f>
        <v>456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69</v>
      </c>
      <c r="F44" s="101">
        <f>'[1]9'!D$264</f>
        <v>80</v>
      </c>
      <c r="G44" s="101">
        <f>'[1]9'!E$264</f>
        <v>261</v>
      </c>
      <c r="H44" s="102">
        <f>'[1]9'!F$264</f>
        <v>524</v>
      </c>
      <c r="I44" s="101">
        <f>'[1]9'!G$264</f>
        <v>592</v>
      </c>
      <c r="J44" s="103">
        <f>'[1]9'!H$264</f>
        <v>619</v>
      </c>
      <c r="K44" s="101">
        <f>'[1]9'!P$264</f>
        <v>446</v>
      </c>
      <c r="L44" s="101">
        <f>'[1]9'!Y$264</f>
        <v>456</v>
      </c>
      <c r="M44" s="101">
        <f>'[1]9'!AA$264</f>
        <v>428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74</v>
      </c>
      <c r="F45" s="101">
        <f>'[1]9'!D$265</f>
        <v>44</v>
      </c>
      <c r="G45" s="101">
        <f>'[1]9'!E$265</f>
        <v>71</v>
      </c>
      <c r="H45" s="102">
        <f>'[1]9'!F$265</f>
        <v>57</v>
      </c>
      <c r="I45" s="101">
        <f>'[1]9'!G$265</f>
        <v>45</v>
      </c>
      <c r="J45" s="103">
        <f>'[1]9'!H$265</f>
        <v>39</v>
      </c>
      <c r="K45" s="101">
        <f>'[1]9'!P$265</f>
        <v>58</v>
      </c>
      <c r="L45" s="101">
        <f>'[1]9'!Y$265</f>
        <v>56</v>
      </c>
      <c r="M45" s="101">
        <f>'[1]9'!AA$265</f>
        <v>71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2</v>
      </c>
      <c r="F46" s="94">
        <f>'[1]9'!D$266</f>
        <v>3</v>
      </c>
      <c r="G46" s="94">
        <f>'[1]9'!E$266</f>
        <v>50</v>
      </c>
      <c r="H46" s="95">
        <f>'[1]9'!F$266</f>
        <v>0</v>
      </c>
      <c r="I46" s="94">
        <f>'[1]9'!G$266</f>
        <v>0</v>
      </c>
      <c r="J46" s="96">
        <f>'[1]9'!H$266</f>
        <v>0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0</v>
      </c>
      <c r="F48" s="88">
        <f>'[1]9'!D$268</f>
        <v>0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90</v>
      </c>
      <c r="F51" s="74">
        <f t="shared" ref="F51:M51" si="7">F52+F59+F62+F63+F64+F72+F73</f>
        <v>145</v>
      </c>
      <c r="G51" s="74">
        <f t="shared" si="7"/>
        <v>42</v>
      </c>
      <c r="H51" s="75">
        <f t="shared" si="7"/>
        <v>66</v>
      </c>
      <c r="I51" s="74">
        <f t="shared" si="7"/>
        <v>66</v>
      </c>
      <c r="J51" s="76">
        <f t="shared" si="7"/>
        <v>87</v>
      </c>
      <c r="K51" s="74">
        <f t="shared" si="7"/>
        <v>66</v>
      </c>
      <c r="L51" s="74">
        <f t="shared" si="7"/>
        <v>71</v>
      </c>
      <c r="M51" s="74">
        <f t="shared" si="7"/>
        <v>76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3</v>
      </c>
      <c r="F59" s="81">
        <f t="shared" ref="F59:M59" si="15">SUM(F60:F61)</f>
        <v>2</v>
      </c>
      <c r="G59" s="81">
        <f t="shared" si="15"/>
        <v>3</v>
      </c>
      <c r="H59" s="82">
        <f t="shared" si="15"/>
        <v>6</v>
      </c>
      <c r="I59" s="81">
        <f t="shared" si="15"/>
        <v>6</v>
      </c>
      <c r="J59" s="83">
        <f t="shared" si="15"/>
        <v>6</v>
      </c>
      <c r="K59" s="81">
        <f t="shared" si="15"/>
        <v>6</v>
      </c>
      <c r="L59" s="81">
        <f t="shared" si="15"/>
        <v>6</v>
      </c>
      <c r="M59" s="81">
        <f t="shared" si="15"/>
        <v>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3</v>
      </c>
      <c r="F61" s="94">
        <f>'[1]9'!D$280</f>
        <v>2</v>
      </c>
      <c r="G61" s="94">
        <f>'[1]9'!E$280</f>
        <v>3</v>
      </c>
      <c r="H61" s="95">
        <f>'[1]9'!F$280</f>
        <v>6</v>
      </c>
      <c r="I61" s="94">
        <f>'[1]9'!G$280</f>
        <v>6</v>
      </c>
      <c r="J61" s="96">
        <f>'[1]9'!H$280</f>
        <v>6</v>
      </c>
      <c r="K61" s="94">
        <f>'[1]9'!P$280</f>
        <v>6</v>
      </c>
      <c r="L61" s="94">
        <f>'[1]9'!Y$280</f>
        <v>6</v>
      </c>
      <c r="M61" s="94">
        <f>'[1]9'!AA$280</f>
        <v>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87</v>
      </c>
      <c r="F73" s="101">
        <f t="shared" ref="F73:M73" si="23">SUM(F74:F75)</f>
        <v>143</v>
      </c>
      <c r="G73" s="101">
        <f t="shared" si="23"/>
        <v>39</v>
      </c>
      <c r="H73" s="102">
        <f t="shared" si="23"/>
        <v>60</v>
      </c>
      <c r="I73" s="101">
        <f t="shared" si="23"/>
        <v>60</v>
      </c>
      <c r="J73" s="103">
        <f t="shared" si="23"/>
        <v>81</v>
      </c>
      <c r="K73" s="101">
        <f t="shared" si="23"/>
        <v>60</v>
      </c>
      <c r="L73" s="101">
        <f t="shared" si="23"/>
        <v>65</v>
      </c>
      <c r="M73" s="101">
        <f t="shared" si="23"/>
        <v>70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2</v>
      </c>
      <c r="F74" s="88">
        <f>'[1]9'!D$292</f>
        <v>88</v>
      </c>
      <c r="G74" s="88">
        <f>'[1]9'!E$292</f>
        <v>17</v>
      </c>
      <c r="H74" s="89">
        <f>'[1]9'!F$292</f>
        <v>0</v>
      </c>
      <c r="I74" s="88">
        <f>'[1]9'!G$292</f>
        <v>0</v>
      </c>
      <c r="J74" s="90">
        <f>'[1]9'!H$292</f>
        <v>23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85</v>
      </c>
      <c r="F75" s="94">
        <f>'[1]9'!D$293</f>
        <v>55</v>
      </c>
      <c r="G75" s="94">
        <f>'[1]9'!E$293</f>
        <v>22</v>
      </c>
      <c r="H75" s="95">
        <f>'[1]9'!F$293</f>
        <v>60</v>
      </c>
      <c r="I75" s="94">
        <f>'[1]9'!G$293</f>
        <v>60</v>
      </c>
      <c r="J75" s="96">
        <f>'[1]9'!H$293</f>
        <v>58</v>
      </c>
      <c r="K75" s="94">
        <f>'[1]9'!P$293</f>
        <v>60</v>
      </c>
      <c r="L75" s="94">
        <f>'[1]9'!Y$293</f>
        <v>65</v>
      </c>
      <c r="M75" s="94">
        <f>'[1]9'!AA$293</f>
        <v>70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1865</v>
      </c>
      <c r="F77" s="74">
        <f t="shared" ref="F77:M77" si="25">F78+F81+F84+F85+F86+F87+F88</f>
        <v>2402</v>
      </c>
      <c r="G77" s="74">
        <f t="shared" si="25"/>
        <v>2542</v>
      </c>
      <c r="H77" s="75">
        <f t="shared" si="25"/>
        <v>2117</v>
      </c>
      <c r="I77" s="74">
        <f t="shared" si="25"/>
        <v>3655</v>
      </c>
      <c r="J77" s="76">
        <f t="shared" si="25"/>
        <v>3632</v>
      </c>
      <c r="K77" s="74">
        <f t="shared" si="25"/>
        <v>2572</v>
      </c>
      <c r="L77" s="74">
        <f t="shared" si="25"/>
        <v>2285</v>
      </c>
      <c r="M77" s="74">
        <f t="shared" si="25"/>
        <v>2455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1843</v>
      </c>
      <c r="F81" s="101">
        <f t="shared" ref="F81:M81" si="29">SUM(F82:F83)</f>
        <v>2402</v>
      </c>
      <c r="G81" s="101">
        <f t="shared" si="29"/>
        <v>2542</v>
      </c>
      <c r="H81" s="102">
        <f t="shared" si="29"/>
        <v>2117</v>
      </c>
      <c r="I81" s="101">
        <f t="shared" si="29"/>
        <v>3655</v>
      </c>
      <c r="J81" s="103">
        <f t="shared" si="29"/>
        <v>3632</v>
      </c>
      <c r="K81" s="101">
        <f t="shared" si="29"/>
        <v>2572</v>
      </c>
      <c r="L81" s="101">
        <f t="shared" si="29"/>
        <v>2285</v>
      </c>
      <c r="M81" s="101">
        <f t="shared" si="29"/>
        <v>2455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0</v>
      </c>
      <c r="F82" s="88">
        <f>'[1]9'!D$299</f>
        <v>1668</v>
      </c>
      <c r="G82" s="88">
        <f>'[1]9'!E$299</f>
        <v>1877</v>
      </c>
      <c r="H82" s="89">
        <f>'[1]9'!F$299</f>
        <v>1860</v>
      </c>
      <c r="I82" s="88">
        <f>'[1]9'!G$299</f>
        <v>2094</v>
      </c>
      <c r="J82" s="90">
        <f>'[1]9'!H$299</f>
        <v>2062</v>
      </c>
      <c r="K82" s="88">
        <f>'[1]9'!P$299</f>
        <v>2080</v>
      </c>
      <c r="L82" s="88">
        <f>'[1]9'!Y$299</f>
        <v>2130</v>
      </c>
      <c r="M82" s="88">
        <f>'[1]9'!AA$299</f>
        <v>2245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1843</v>
      </c>
      <c r="F83" s="94">
        <f>'[1]9'!D$300</f>
        <v>734</v>
      </c>
      <c r="G83" s="94">
        <f>'[1]9'!E$300</f>
        <v>665</v>
      </c>
      <c r="H83" s="95">
        <f>'[1]9'!F$300</f>
        <v>257</v>
      </c>
      <c r="I83" s="94">
        <f>'[1]9'!G$300</f>
        <v>1561</v>
      </c>
      <c r="J83" s="96">
        <f>'[1]9'!H$300</f>
        <v>1570</v>
      </c>
      <c r="K83" s="94">
        <f>'[1]9'!P$300</f>
        <v>492</v>
      </c>
      <c r="L83" s="94">
        <f>'[1]9'!Y$300</f>
        <v>155</v>
      </c>
      <c r="M83" s="94">
        <f>'[1]9'!AA$300</f>
        <v>210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22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2</v>
      </c>
      <c r="F90" s="74">
        <f>'[1]9'!D$306</f>
        <v>3</v>
      </c>
      <c r="G90" s="74">
        <f>'[1]9'!E$306</f>
        <v>1</v>
      </c>
      <c r="H90" s="75">
        <f>'[1]9'!F$306</f>
        <v>0</v>
      </c>
      <c r="I90" s="74">
        <f>'[1]9'!G$306</f>
        <v>174</v>
      </c>
      <c r="J90" s="76">
        <f>'[1]9'!H$306</f>
        <v>174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39731</v>
      </c>
      <c r="F92" s="28">
        <f t="shared" ref="F92:M92" si="30">F4+F51+F77+F90</f>
        <v>42719</v>
      </c>
      <c r="G92" s="28">
        <f t="shared" si="30"/>
        <v>49110</v>
      </c>
      <c r="H92" s="29">
        <f t="shared" si="30"/>
        <v>56228</v>
      </c>
      <c r="I92" s="28">
        <f t="shared" si="30"/>
        <v>58342</v>
      </c>
      <c r="J92" s="30">
        <f t="shared" si="30"/>
        <v>55555</v>
      </c>
      <c r="K92" s="28">
        <f t="shared" si="30"/>
        <v>58096</v>
      </c>
      <c r="L92" s="28">
        <f t="shared" si="30"/>
        <v>62015</v>
      </c>
      <c r="M92" s="28">
        <f t="shared" si="30"/>
        <v>66797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'[1]9'!$B$10</f>
        <v>Table B.2b: Payments and estimates by economic classification: Environmental Policy, Planning and Coordination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9535</v>
      </c>
      <c r="F4" s="74">
        <f t="shared" ref="F4:M4" si="0">F5+F8+F47</f>
        <v>14541</v>
      </c>
      <c r="G4" s="74">
        <f t="shared" si="0"/>
        <v>14397</v>
      </c>
      <c r="H4" s="75">
        <f t="shared" si="0"/>
        <v>23957</v>
      </c>
      <c r="I4" s="74">
        <f t="shared" si="0"/>
        <v>17970</v>
      </c>
      <c r="J4" s="76">
        <f t="shared" si="0"/>
        <v>15911</v>
      </c>
      <c r="K4" s="74">
        <f t="shared" si="0"/>
        <v>19685</v>
      </c>
      <c r="L4" s="74">
        <f t="shared" si="0"/>
        <v>20064</v>
      </c>
      <c r="M4" s="74">
        <f t="shared" si="0"/>
        <v>20277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7062</v>
      </c>
      <c r="F5" s="81">
        <f t="shared" ref="F5:M5" si="1">SUM(F6:F7)</f>
        <v>9176</v>
      </c>
      <c r="G5" s="81">
        <f t="shared" si="1"/>
        <v>10555</v>
      </c>
      <c r="H5" s="82">
        <f t="shared" si="1"/>
        <v>12812</v>
      </c>
      <c r="I5" s="81">
        <f t="shared" si="1"/>
        <v>10227</v>
      </c>
      <c r="J5" s="83">
        <f t="shared" si="1"/>
        <v>10459</v>
      </c>
      <c r="K5" s="81">
        <f t="shared" si="1"/>
        <v>14139</v>
      </c>
      <c r="L5" s="81">
        <f t="shared" si="1"/>
        <v>15366</v>
      </c>
      <c r="M5" s="81">
        <f t="shared" si="1"/>
        <v>16387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6169</v>
      </c>
      <c r="F6" s="88">
        <f>'[1]9'!D$376</f>
        <v>7999</v>
      </c>
      <c r="G6" s="88">
        <f>'[1]9'!E$376</f>
        <v>9255</v>
      </c>
      <c r="H6" s="89">
        <f>'[1]9'!F$376</f>
        <v>11358</v>
      </c>
      <c r="I6" s="88">
        <f>'[1]9'!G$376</f>
        <v>9047</v>
      </c>
      <c r="J6" s="90">
        <f>'[1]9'!H$376</f>
        <v>10459</v>
      </c>
      <c r="K6" s="88">
        <f>'[1]9'!P$376</f>
        <v>12539</v>
      </c>
      <c r="L6" s="88">
        <f>'[1]9'!Y$376</f>
        <v>13544</v>
      </c>
      <c r="M6" s="88">
        <f>'[1]9'!AA$376</f>
        <v>14445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893</v>
      </c>
      <c r="F7" s="94">
        <f>'[1]9'!D$377</f>
        <v>1177</v>
      </c>
      <c r="G7" s="94">
        <f>'[1]9'!E$377</f>
        <v>1300</v>
      </c>
      <c r="H7" s="95">
        <f>'[1]9'!F$377</f>
        <v>1454</v>
      </c>
      <c r="I7" s="94">
        <f>'[1]9'!G$377</f>
        <v>1180</v>
      </c>
      <c r="J7" s="96">
        <f>'[1]9'!H$377</f>
        <v>0</v>
      </c>
      <c r="K7" s="94">
        <f>'[1]9'!P$377</f>
        <v>1600</v>
      </c>
      <c r="L7" s="94">
        <f>'[1]9'!Y$377</f>
        <v>1822</v>
      </c>
      <c r="M7" s="94">
        <f>'[1]9'!AA$377</f>
        <v>1942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2473</v>
      </c>
      <c r="F8" s="81">
        <f t="shared" si="2"/>
        <v>5365</v>
      </c>
      <c r="G8" s="81">
        <f t="shared" si="2"/>
        <v>3842</v>
      </c>
      <c r="H8" s="82">
        <f t="shared" si="2"/>
        <v>11145</v>
      </c>
      <c r="I8" s="81">
        <f t="shared" si="2"/>
        <v>7743</v>
      </c>
      <c r="J8" s="83">
        <f t="shared" si="2"/>
        <v>5452</v>
      </c>
      <c r="K8" s="81">
        <f t="shared" si="2"/>
        <v>5546</v>
      </c>
      <c r="L8" s="81">
        <f t="shared" si="2"/>
        <v>4698</v>
      </c>
      <c r="M8" s="81">
        <f t="shared" si="2"/>
        <v>3890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9</v>
      </c>
      <c r="F9" s="88">
        <f>'[1]9'!D$379</f>
        <v>0</v>
      </c>
      <c r="G9" s="88">
        <f>'[1]9'!E$379</f>
        <v>0</v>
      </c>
      <c r="H9" s="89">
        <f>'[1]9'!F$379</f>
        <v>0</v>
      </c>
      <c r="I9" s="88">
        <f>'[1]9'!G$379</f>
        <v>12</v>
      </c>
      <c r="J9" s="90">
        <f>'[1]9'!H$379</f>
        <v>16</v>
      </c>
      <c r="K9" s="88">
        <f>'[1]9'!P$379</f>
        <v>0</v>
      </c>
      <c r="L9" s="88">
        <f>'[1]9'!Y$379</f>
        <v>0</v>
      </c>
      <c r="M9" s="88">
        <f>'[1]9'!AA$379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440</v>
      </c>
      <c r="F10" s="101">
        <f>'[1]9'!D$380</f>
        <v>1398</v>
      </c>
      <c r="G10" s="101">
        <f>'[1]9'!E$380</f>
        <v>2</v>
      </c>
      <c r="H10" s="102">
        <f>'[1]9'!F$380</f>
        <v>0</v>
      </c>
      <c r="I10" s="101">
        <f>'[1]9'!G$380</f>
        <v>0</v>
      </c>
      <c r="J10" s="103">
        <f>'[1]9'!H$380</f>
        <v>8</v>
      </c>
      <c r="K10" s="101">
        <f>'[1]9'!P$380</f>
        <v>0</v>
      </c>
      <c r="L10" s="101">
        <f>'[1]9'!Y$380</f>
        <v>0</v>
      </c>
      <c r="M10" s="101">
        <f>'[1]9'!AA$380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58</v>
      </c>
      <c r="F11" s="101">
        <f>'[1]9'!D$381</f>
        <v>23</v>
      </c>
      <c r="G11" s="101">
        <f>'[1]9'!E$381</f>
        <v>52</v>
      </c>
      <c r="H11" s="102">
        <f>'[1]9'!F$381</f>
        <v>10</v>
      </c>
      <c r="I11" s="101">
        <f>'[1]9'!G$381</f>
        <v>24</v>
      </c>
      <c r="J11" s="103">
        <f>'[1]9'!H$381</f>
        <v>7</v>
      </c>
      <c r="K11" s="101">
        <f>'[1]9'!P$381</f>
        <v>1</v>
      </c>
      <c r="L11" s="101">
        <f>'[1]9'!Y$381</f>
        <v>0</v>
      </c>
      <c r="M11" s="101">
        <f>'[1]9'!AA$381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68</v>
      </c>
      <c r="F14" s="101">
        <f>'[1]9'!D$384</f>
        <v>73</v>
      </c>
      <c r="G14" s="101">
        <f>'[1]9'!E$384</f>
        <v>55</v>
      </c>
      <c r="H14" s="102">
        <f>'[1]9'!F$384</f>
        <v>53</v>
      </c>
      <c r="I14" s="101">
        <f>'[1]9'!G$384</f>
        <v>75</v>
      </c>
      <c r="J14" s="103">
        <f>'[1]9'!H$384</f>
        <v>29</v>
      </c>
      <c r="K14" s="101">
        <f>'[1]9'!P$384</f>
        <v>55</v>
      </c>
      <c r="L14" s="101">
        <f>'[1]9'!Y$384</f>
        <v>56</v>
      </c>
      <c r="M14" s="101">
        <f>'[1]9'!AA$384</f>
        <v>60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30</v>
      </c>
      <c r="F15" s="101">
        <f>'[1]9'!D$385</f>
        <v>59</v>
      </c>
      <c r="G15" s="101">
        <f>'[1]9'!E$385</f>
        <v>42</v>
      </c>
      <c r="H15" s="102">
        <f>'[1]9'!F$385</f>
        <v>89</v>
      </c>
      <c r="I15" s="101">
        <f>'[1]9'!G$385</f>
        <v>86</v>
      </c>
      <c r="J15" s="103">
        <f>'[1]9'!H$385</f>
        <v>49</v>
      </c>
      <c r="K15" s="101">
        <f>'[1]9'!P$385</f>
        <v>86</v>
      </c>
      <c r="L15" s="101">
        <f>'[1]9'!Y$385</f>
        <v>88</v>
      </c>
      <c r="M15" s="101">
        <f>'[1]9'!AA$385</f>
        <v>89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194</v>
      </c>
      <c r="F16" s="101">
        <f>'[1]9'!D$386</f>
        <v>29</v>
      </c>
      <c r="G16" s="101">
        <f>'[1]9'!E$386</f>
        <v>53</v>
      </c>
      <c r="H16" s="102">
        <f>'[1]9'!F$386</f>
        <v>418</v>
      </c>
      <c r="I16" s="101">
        <f>'[1]9'!G$386</f>
        <v>5</v>
      </c>
      <c r="J16" s="103">
        <f>'[1]9'!H$386</f>
        <v>0</v>
      </c>
      <c r="K16" s="101">
        <f>'[1]9'!P$386</f>
        <v>19</v>
      </c>
      <c r="L16" s="101">
        <f>'[1]9'!Y$386</f>
        <v>19</v>
      </c>
      <c r="M16" s="101">
        <f>'[1]9'!AA$386</f>
        <v>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809</v>
      </c>
      <c r="F17" s="101">
        <f>'[1]9'!D$387</f>
        <v>2969</v>
      </c>
      <c r="G17" s="101">
        <f>'[1]9'!E$387</f>
        <v>2326</v>
      </c>
      <c r="H17" s="102">
        <f>'[1]9'!F$387</f>
        <v>8757</v>
      </c>
      <c r="I17" s="101">
        <f>'[1]9'!G$387</f>
        <v>4109</v>
      </c>
      <c r="J17" s="103">
        <f>'[1]9'!H$387</f>
        <v>2881</v>
      </c>
      <c r="K17" s="101">
        <f>'[1]9'!P$387</f>
        <v>3556</v>
      </c>
      <c r="L17" s="101">
        <f>'[1]9'!Y$387</f>
        <v>2831</v>
      </c>
      <c r="M17" s="101">
        <f>'[1]9'!AA$387</f>
        <v>1950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0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45</v>
      </c>
      <c r="F22" s="101">
        <f>'[1]9'!D$392</f>
        <v>42</v>
      </c>
      <c r="G22" s="101">
        <f>'[1]9'!E$392</f>
        <v>3</v>
      </c>
      <c r="H22" s="102">
        <f>'[1]9'!F$392</f>
        <v>650</v>
      </c>
      <c r="I22" s="101">
        <f>'[1]9'!G$392</f>
        <v>1755</v>
      </c>
      <c r="J22" s="103">
        <f>'[1]9'!H$392</f>
        <v>1138</v>
      </c>
      <c r="K22" s="101">
        <f>'[1]9'!P$392</f>
        <v>500</v>
      </c>
      <c r="L22" s="101">
        <f>'[1]9'!Y$392</f>
        <v>500</v>
      </c>
      <c r="M22" s="101">
        <f>'[1]9'!AA$392</f>
        <v>500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0</v>
      </c>
      <c r="F23" s="101">
        <f>'[1]9'!D$393</f>
        <v>0</v>
      </c>
      <c r="G23" s="101">
        <f>'[1]9'!E$393</f>
        <v>0</v>
      </c>
      <c r="H23" s="102">
        <f>'[1]9'!F$393</f>
        <v>0</v>
      </c>
      <c r="I23" s="101">
        <f>'[1]9'!G$393</f>
        <v>0</v>
      </c>
      <c r="J23" s="103">
        <f>'[1]9'!H$393</f>
        <v>0</v>
      </c>
      <c r="K23" s="101">
        <f>'[1]9'!P$393</f>
        <v>0</v>
      </c>
      <c r="L23" s="101">
        <f>'[1]9'!Y$393</f>
        <v>0</v>
      </c>
      <c r="M23" s="101">
        <f>'[1]9'!AA$393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2</v>
      </c>
      <c r="G24" s="101">
        <f>'[1]9'!E$394</f>
        <v>2</v>
      </c>
      <c r="H24" s="102">
        <f>'[1]9'!F$394</f>
        <v>6</v>
      </c>
      <c r="I24" s="101">
        <f>'[1]9'!G$394</f>
        <v>6</v>
      </c>
      <c r="J24" s="103">
        <f>'[1]9'!H$394</f>
        <v>4</v>
      </c>
      <c r="K24" s="101">
        <f>'[1]9'!P$394</f>
        <v>6</v>
      </c>
      <c r="L24" s="101">
        <f>'[1]9'!Y$394</f>
        <v>6</v>
      </c>
      <c r="M24" s="101">
        <f>'[1]9'!AA$394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29</v>
      </c>
      <c r="F25" s="101">
        <f>'[1]9'!D$395</f>
        <v>86</v>
      </c>
      <c r="G25" s="101">
        <f>'[1]9'!E$395</f>
        <v>43</v>
      </c>
      <c r="H25" s="102">
        <f>'[1]9'!F$395</f>
        <v>48</v>
      </c>
      <c r="I25" s="101">
        <f>'[1]9'!G$395</f>
        <v>70</v>
      </c>
      <c r="J25" s="103">
        <f>'[1]9'!H$395</f>
        <v>44</v>
      </c>
      <c r="K25" s="101">
        <f>'[1]9'!P$395</f>
        <v>45</v>
      </c>
      <c r="L25" s="101">
        <f>'[1]9'!Y$395</f>
        <v>48</v>
      </c>
      <c r="M25" s="101">
        <f>'[1]9'!AA$395</f>
        <v>51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0</v>
      </c>
      <c r="H27" s="102">
        <f>'[1]9'!F$397</f>
        <v>0</v>
      </c>
      <c r="I27" s="101">
        <f>'[1]9'!G$397</f>
        <v>0</v>
      </c>
      <c r="J27" s="103">
        <f>'[1]9'!H$397</f>
        <v>0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0</v>
      </c>
      <c r="F29" s="101">
        <f>'[1]9'!D$399</f>
        <v>0</v>
      </c>
      <c r="G29" s="101">
        <f>'[1]9'!E$399</f>
        <v>0</v>
      </c>
      <c r="H29" s="102">
        <f>'[1]9'!F$399</f>
        <v>0</v>
      </c>
      <c r="I29" s="101">
        <f>'[1]9'!G$399</f>
        <v>0</v>
      </c>
      <c r="J29" s="103">
        <f>'[1]9'!H$399</f>
        <v>0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0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0</v>
      </c>
      <c r="H31" s="102">
        <f>'[1]9'!F$401</f>
        <v>0</v>
      </c>
      <c r="I31" s="101">
        <f>'[1]9'!G$401</f>
        <v>0</v>
      </c>
      <c r="J31" s="103">
        <f>'[1]9'!H$401</f>
        <v>0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0</v>
      </c>
      <c r="F32" s="101">
        <f>'[1]9'!D$402</f>
        <v>0</v>
      </c>
      <c r="G32" s="101">
        <f>'[1]9'!E$402</f>
        <v>0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0</v>
      </c>
      <c r="H36" s="102">
        <f>'[1]9'!F$406</f>
        <v>0</v>
      </c>
      <c r="I36" s="101">
        <f>'[1]9'!G$406</f>
        <v>0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50</v>
      </c>
      <c r="F37" s="101">
        <f>'[1]9'!D$407</f>
        <v>2</v>
      </c>
      <c r="G37" s="101">
        <f>'[1]9'!E$407</f>
        <v>7</v>
      </c>
      <c r="H37" s="102">
        <f>'[1]9'!F$407</f>
        <v>2</v>
      </c>
      <c r="I37" s="101">
        <f>'[1]9'!G$407</f>
        <v>8</v>
      </c>
      <c r="J37" s="103">
        <f>'[1]9'!H$407</f>
        <v>12</v>
      </c>
      <c r="K37" s="101">
        <f>'[1]9'!P$407</f>
        <v>8</v>
      </c>
      <c r="L37" s="101">
        <f>'[1]9'!Y$407</f>
        <v>6</v>
      </c>
      <c r="M37" s="101">
        <f>'[1]9'!AA$407</f>
        <v>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80</v>
      </c>
      <c r="F38" s="101">
        <f>'[1]9'!D$408</f>
        <v>141</v>
      </c>
      <c r="G38" s="101">
        <f>'[1]9'!E$408</f>
        <v>78</v>
      </c>
      <c r="H38" s="102">
        <f>'[1]9'!F$408</f>
        <v>179</v>
      </c>
      <c r="I38" s="101">
        <f>'[1]9'!G$408</f>
        <v>179</v>
      </c>
      <c r="J38" s="103">
        <f>'[1]9'!H$408</f>
        <v>112</v>
      </c>
      <c r="K38" s="101">
        <f>'[1]9'!P$408</f>
        <v>159</v>
      </c>
      <c r="L38" s="101">
        <f>'[1]9'!Y$408</f>
        <v>173</v>
      </c>
      <c r="M38" s="101">
        <f>'[1]9'!AA$408</f>
        <v>185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94</v>
      </c>
      <c r="F39" s="101">
        <f>'[1]9'!D$409</f>
        <v>86</v>
      </c>
      <c r="G39" s="101">
        <f>'[1]9'!E$409</f>
        <v>69</v>
      </c>
      <c r="H39" s="102">
        <f>'[1]9'!F$409</f>
        <v>76</v>
      </c>
      <c r="I39" s="101">
        <f>'[1]9'!G$409</f>
        <v>72</v>
      </c>
      <c r="J39" s="103">
        <f>'[1]9'!H$409</f>
        <v>60</v>
      </c>
      <c r="K39" s="101">
        <f>'[1]9'!P$409</f>
        <v>88</v>
      </c>
      <c r="L39" s="101">
        <f>'[1]9'!Y$409</f>
        <v>88</v>
      </c>
      <c r="M39" s="101">
        <f>'[1]9'!AA$409</f>
        <v>88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0</v>
      </c>
      <c r="F40" s="101">
        <f>'[1]9'!D$410</f>
        <v>0</v>
      </c>
      <c r="G40" s="101">
        <f>'[1]9'!E$410</f>
        <v>0</v>
      </c>
      <c r="H40" s="102">
        <f>'[1]9'!F$410</f>
        <v>0</v>
      </c>
      <c r="I40" s="101">
        <f>'[1]9'!G$410</f>
        <v>0</v>
      </c>
      <c r="J40" s="103">
        <f>'[1]9'!H$410</f>
        <v>0</v>
      </c>
      <c r="K40" s="101">
        <f>'[1]9'!P$410</f>
        <v>0</v>
      </c>
      <c r="L40" s="101">
        <f>'[1]9'!Y$410</f>
        <v>0</v>
      </c>
      <c r="M40" s="101">
        <f>'[1]9'!AA$410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2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388</v>
      </c>
      <c r="F42" s="101">
        <f>'[1]9'!D$412</f>
        <v>232</v>
      </c>
      <c r="G42" s="101">
        <f>'[1]9'!E$412</f>
        <v>505</v>
      </c>
      <c r="H42" s="102">
        <f>'[1]9'!F$412</f>
        <v>487</v>
      </c>
      <c r="I42" s="101">
        <f>'[1]9'!G$412</f>
        <v>693</v>
      </c>
      <c r="J42" s="103">
        <f>'[1]9'!H$412</f>
        <v>523</v>
      </c>
      <c r="K42" s="101">
        <f>'[1]9'!P$412</f>
        <v>425</v>
      </c>
      <c r="L42" s="101">
        <f>'[1]9'!Y$412</f>
        <v>457</v>
      </c>
      <c r="M42" s="101">
        <f>'[1]9'!AA$412</f>
        <v>485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99</v>
      </c>
      <c r="F43" s="101">
        <f>'[1]9'!D$413</f>
        <v>78</v>
      </c>
      <c r="G43" s="101">
        <f>'[1]9'!E$413</f>
        <v>146</v>
      </c>
      <c r="H43" s="102">
        <f>'[1]9'!F$413</f>
        <v>339</v>
      </c>
      <c r="I43" s="101">
        <f>'[1]9'!G$413</f>
        <v>431</v>
      </c>
      <c r="J43" s="103">
        <f>'[1]9'!H$413</f>
        <v>391</v>
      </c>
      <c r="K43" s="101">
        <f>'[1]9'!P$413</f>
        <v>542</v>
      </c>
      <c r="L43" s="101">
        <f>'[1]9'!Y$413</f>
        <v>367</v>
      </c>
      <c r="M43" s="101">
        <f>'[1]9'!AA$413</f>
        <v>387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54</v>
      </c>
      <c r="F44" s="101">
        <f>'[1]9'!D$414</f>
        <v>1</v>
      </c>
      <c r="G44" s="101">
        <f>'[1]9'!E$414</f>
        <v>17</v>
      </c>
      <c r="H44" s="102">
        <f>'[1]9'!F$414</f>
        <v>0</v>
      </c>
      <c r="I44" s="101">
        <f>'[1]9'!G$414</f>
        <v>62</v>
      </c>
      <c r="J44" s="103">
        <f>'[1]9'!H$414</f>
        <v>64</v>
      </c>
      <c r="K44" s="101">
        <f>'[1]9'!P$414</f>
        <v>29</v>
      </c>
      <c r="L44" s="101">
        <f>'[1]9'!Y$414</f>
        <v>30</v>
      </c>
      <c r="M44" s="101">
        <f>'[1]9'!AA$414</f>
        <v>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24</v>
      </c>
      <c r="F45" s="101">
        <f>'[1]9'!D$415</f>
        <v>144</v>
      </c>
      <c r="G45" s="101">
        <f>'[1]9'!E$415</f>
        <v>442</v>
      </c>
      <c r="H45" s="102">
        <f>'[1]9'!F$415</f>
        <v>31</v>
      </c>
      <c r="I45" s="101">
        <f>'[1]9'!G$415</f>
        <v>156</v>
      </c>
      <c r="J45" s="103">
        <f>'[1]9'!H$415</f>
        <v>114</v>
      </c>
      <c r="K45" s="101">
        <f>'[1]9'!P$415</f>
        <v>27</v>
      </c>
      <c r="L45" s="101">
        <f>'[1]9'!Y$415</f>
        <v>29</v>
      </c>
      <c r="M45" s="101">
        <f>'[1]9'!AA$415</f>
        <v>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0</v>
      </c>
      <c r="G46" s="94">
        <f>'[1]9'!E$416</f>
        <v>0</v>
      </c>
      <c r="H46" s="95">
        <f>'[1]9'!F$416</f>
        <v>0</v>
      </c>
      <c r="I46" s="94">
        <f>'[1]9'!G$416</f>
        <v>0</v>
      </c>
      <c r="J46" s="96">
        <f>'[1]9'!H$416</f>
        <v>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150</v>
      </c>
      <c r="G51" s="74">
        <f t="shared" si="4"/>
        <v>349</v>
      </c>
      <c r="H51" s="75">
        <f t="shared" si="4"/>
        <v>0</v>
      </c>
      <c r="I51" s="74">
        <f t="shared" si="4"/>
        <v>306</v>
      </c>
      <c r="J51" s="76">
        <f t="shared" si="4"/>
        <v>322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300</v>
      </c>
      <c r="J52" s="90">
        <f t="shared" si="5"/>
        <v>300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300</v>
      </c>
      <c r="J56" s="96">
        <f t="shared" si="7"/>
        <v>300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0</v>
      </c>
      <c r="H57" s="89">
        <f>'[1]9'!F$426</f>
        <v>0</v>
      </c>
      <c r="I57" s="88">
        <f>'[1]9'!G$426</f>
        <v>300</v>
      </c>
      <c r="J57" s="90">
        <f>'[1]9'!H$426</f>
        <v>300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0</v>
      </c>
      <c r="F61" s="94">
        <f>'[1]9'!D$430</f>
        <v>1</v>
      </c>
      <c r="G61" s="94">
        <f>'[1]9'!E$430</f>
        <v>1</v>
      </c>
      <c r="H61" s="95">
        <f>'[1]9'!F$430</f>
        <v>0</v>
      </c>
      <c r="I61" s="94">
        <f>'[1]9'!G$430</f>
        <v>0</v>
      </c>
      <c r="J61" s="96">
        <f>'[1]9'!H$430</f>
        <v>0</v>
      </c>
      <c r="K61" s="94">
        <f>'[1]9'!P$430</f>
        <v>0</v>
      </c>
      <c r="L61" s="94">
        <f>'[1]9'!Y$430</f>
        <v>0</v>
      </c>
      <c r="M61" s="94">
        <f>'[1]9'!AA$430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20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149</v>
      </c>
      <c r="G73" s="101">
        <f t="shared" si="12"/>
        <v>328</v>
      </c>
      <c r="H73" s="102">
        <f t="shared" si="12"/>
        <v>0</v>
      </c>
      <c r="I73" s="101">
        <f t="shared" si="12"/>
        <v>6</v>
      </c>
      <c r="J73" s="103">
        <f t="shared" si="12"/>
        <v>22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0</v>
      </c>
      <c r="F74" s="88">
        <f>'[1]9'!D$442</f>
        <v>149</v>
      </c>
      <c r="G74" s="88">
        <f>'[1]9'!E$442</f>
        <v>328</v>
      </c>
      <c r="H74" s="89">
        <f>'[1]9'!F$442</f>
        <v>0</v>
      </c>
      <c r="I74" s="88">
        <f>'[1]9'!G$442</f>
        <v>6</v>
      </c>
      <c r="J74" s="90">
        <f>'[1]9'!H$442</f>
        <v>22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0</v>
      </c>
      <c r="G75" s="94">
        <f>'[1]9'!E$443</f>
        <v>0</v>
      </c>
      <c r="H75" s="95">
        <f>'[1]9'!F$443</f>
        <v>0</v>
      </c>
      <c r="I75" s="94">
        <f>'[1]9'!G$443</f>
        <v>0</v>
      </c>
      <c r="J75" s="96">
        <f>'[1]9'!H$443</f>
        <v>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301</v>
      </c>
      <c r="F77" s="74">
        <f t="shared" si="13"/>
        <v>338</v>
      </c>
      <c r="G77" s="74">
        <f t="shared" si="13"/>
        <v>50</v>
      </c>
      <c r="H77" s="75">
        <f t="shared" si="13"/>
        <v>33</v>
      </c>
      <c r="I77" s="74">
        <f t="shared" si="13"/>
        <v>33</v>
      </c>
      <c r="J77" s="76">
        <f t="shared" si="13"/>
        <v>189</v>
      </c>
      <c r="K77" s="74">
        <f t="shared" si="13"/>
        <v>92</v>
      </c>
      <c r="L77" s="74">
        <f t="shared" si="13"/>
        <v>194</v>
      </c>
      <c r="M77" s="74">
        <f t="shared" si="13"/>
        <v>59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301</v>
      </c>
      <c r="F81" s="101">
        <f t="shared" si="15"/>
        <v>338</v>
      </c>
      <c r="G81" s="101">
        <f t="shared" si="15"/>
        <v>50</v>
      </c>
      <c r="H81" s="102">
        <f t="shared" si="15"/>
        <v>33</v>
      </c>
      <c r="I81" s="101">
        <f t="shared" si="15"/>
        <v>33</v>
      </c>
      <c r="J81" s="103">
        <f t="shared" si="15"/>
        <v>189</v>
      </c>
      <c r="K81" s="101">
        <f t="shared" si="15"/>
        <v>92</v>
      </c>
      <c r="L81" s="101">
        <f t="shared" si="15"/>
        <v>194</v>
      </c>
      <c r="M81" s="101">
        <f t="shared" si="15"/>
        <v>59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301</v>
      </c>
      <c r="F83" s="94">
        <f>'[1]9'!D$450</f>
        <v>338</v>
      </c>
      <c r="G83" s="94">
        <f>'[1]9'!E$450</f>
        <v>50</v>
      </c>
      <c r="H83" s="95">
        <f>'[1]9'!F$450</f>
        <v>33</v>
      </c>
      <c r="I83" s="94">
        <f>'[1]9'!G$450</f>
        <v>33</v>
      </c>
      <c r="J83" s="96">
        <f>'[1]9'!H$450</f>
        <v>189</v>
      </c>
      <c r="K83" s="94">
        <f>'[1]9'!P$450</f>
        <v>92</v>
      </c>
      <c r="L83" s="94">
        <f>'[1]9'!Y$450</f>
        <v>194</v>
      </c>
      <c r="M83" s="94">
        <f>'[1]9'!AA$450</f>
        <v>59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0</v>
      </c>
      <c r="G90" s="74">
        <f>'[1]9'!E$456</f>
        <v>1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9836</v>
      </c>
      <c r="F92" s="28">
        <f t="shared" ref="F92:M92" si="16">F4+F51+F77+F90</f>
        <v>15029</v>
      </c>
      <c r="G92" s="28">
        <f t="shared" si="16"/>
        <v>14797</v>
      </c>
      <c r="H92" s="29">
        <f t="shared" si="16"/>
        <v>23990</v>
      </c>
      <c r="I92" s="28">
        <f t="shared" si="16"/>
        <v>18309</v>
      </c>
      <c r="J92" s="30">
        <f t="shared" si="16"/>
        <v>16422</v>
      </c>
      <c r="K92" s="28">
        <f t="shared" si="16"/>
        <v>19777</v>
      </c>
      <c r="L92" s="28">
        <f t="shared" si="16"/>
        <v>20258</v>
      </c>
      <c r="M92" s="28">
        <f t="shared" si="16"/>
        <v>20336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'[1]9'!$B$11</f>
        <v>Table B.2c: Payments and estimates by economic classification: Compliance and Enforcement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16032</v>
      </c>
      <c r="F4" s="74">
        <f t="shared" ref="F4:M4" si="0">F5+F8+F47</f>
        <v>15074</v>
      </c>
      <c r="G4" s="74">
        <f t="shared" si="0"/>
        <v>16857</v>
      </c>
      <c r="H4" s="75">
        <f t="shared" si="0"/>
        <v>22696</v>
      </c>
      <c r="I4" s="74">
        <f t="shared" si="0"/>
        <v>20193</v>
      </c>
      <c r="J4" s="76">
        <f t="shared" si="0"/>
        <v>20359</v>
      </c>
      <c r="K4" s="74">
        <f t="shared" si="0"/>
        <v>22774</v>
      </c>
      <c r="L4" s="74">
        <f t="shared" si="0"/>
        <v>22894</v>
      </c>
      <c r="M4" s="74">
        <f t="shared" si="0"/>
        <v>23854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9529</v>
      </c>
      <c r="F5" s="81">
        <f t="shared" ref="F5:M5" si="1">SUM(F6:F7)</f>
        <v>10639</v>
      </c>
      <c r="G5" s="81">
        <f t="shared" si="1"/>
        <v>12699</v>
      </c>
      <c r="H5" s="82">
        <f t="shared" si="1"/>
        <v>18510</v>
      </c>
      <c r="I5" s="81">
        <f t="shared" si="1"/>
        <v>16795</v>
      </c>
      <c r="J5" s="83">
        <f t="shared" si="1"/>
        <v>16973</v>
      </c>
      <c r="K5" s="81">
        <f t="shared" si="1"/>
        <v>18917</v>
      </c>
      <c r="L5" s="81">
        <f t="shared" si="1"/>
        <v>18789</v>
      </c>
      <c r="M5" s="81">
        <f t="shared" si="1"/>
        <v>19866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8348</v>
      </c>
      <c r="F6" s="88">
        <f>'[1]9'!D$526</f>
        <v>9327</v>
      </c>
      <c r="G6" s="88">
        <f>'[1]9'!E$526</f>
        <v>11480</v>
      </c>
      <c r="H6" s="89">
        <f>'[1]9'!F$526</f>
        <v>16774</v>
      </c>
      <c r="I6" s="88">
        <f>'[1]9'!G$526</f>
        <v>15137</v>
      </c>
      <c r="J6" s="90">
        <f>'[1]9'!H$526</f>
        <v>16973</v>
      </c>
      <c r="K6" s="88">
        <f>'[1]9'!P$526</f>
        <v>16971</v>
      </c>
      <c r="L6" s="88">
        <f>'[1]9'!Y$526</f>
        <v>16600</v>
      </c>
      <c r="M6" s="88">
        <f>'[1]9'!AA$526</f>
        <v>17552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1181</v>
      </c>
      <c r="F7" s="94">
        <f>'[1]9'!D$527</f>
        <v>1312</v>
      </c>
      <c r="G7" s="94">
        <f>'[1]9'!E$527</f>
        <v>1219</v>
      </c>
      <c r="H7" s="95">
        <f>'[1]9'!F$527</f>
        <v>1736</v>
      </c>
      <c r="I7" s="94">
        <f>'[1]9'!G$527</f>
        <v>1658</v>
      </c>
      <c r="J7" s="96">
        <f>'[1]9'!H$527</f>
        <v>0</v>
      </c>
      <c r="K7" s="94">
        <f>'[1]9'!P$527</f>
        <v>1946</v>
      </c>
      <c r="L7" s="94">
        <f>'[1]9'!Y$527</f>
        <v>2189</v>
      </c>
      <c r="M7" s="94">
        <f>'[1]9'!AA$527</f>
        <v>2314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6503</v>
      </c>
      <c r="F8" s="81">
        <f t="shared" si="2"/>
        <v>4435</v>
      </c>
      <c r="G8" s="81">
        <f t="shared" si="2"/>
        <v>4158</v>
      </c>
      <c r="H8" s="82">
        <f t="shared" si="2"/>
        <v>4186</v>
      </c>
      <c r="I8" s="81">
        <f t="shared" si="2"/>
        <v>3398</v>
      </c>
      <c r="J8" s="83">
        <f t="shared" si="2"/>
        <v>3386</v>
      </c>
      <c r="K8" s="81">
        <f t="shared" si="2"/>
        <v>3857</v>
      </c>
      <c r="L8" s="81">
        <f t="shared" si="2"/>
        <v>4105</v>
      </c>
      <c r="M8" s="81">
        <f t="shared" si="2"/>
        <v>3988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1</v>
      </c>
      <c r="F9" s="88">
        <f>'[1]9'!D$529</f>
        <v>1</v>
      </c>
      <c r="G9" s="88">
        <f>'[1]9'!E$529</f>
        <v>4</v>
      </c>
      <c r="H9" s="89">
        <f>'[1]9'!F$529</f>
        <v>0</v>
      </c>
      <c r="I9" s="88">
        <f>'[1]9'!G$529</f>
        <v>23</v>
      </c>
      <c r="J9" s="90">
        <f>'[1]9'!H$529</f>
        <v>32</v>
      </c>
      <c r="K9" s="88">
        <f>'[1]9'!P$529</f>
        <v>0</v>
      </c>
      <c r="L9" s="88">
        <f>'[1]9'!Y$529</f>
        <v>0</v>
      </c>
      <c r="M9" s="88">
        <f>'[1]9'!AA$529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0</v>
      </c>
      <c r="F10" s="101">
        <f>'[1]9'!D$530</f>
        <v>0</v>
      </c>
      <c r="G10" s="101">
        <f>'[1]9'!E$530</f>
        <v>6</v>
      </c>
      <c r="H10" s="102">
        <f>'[1]9'!F$530</f>
        <v>0</v>
      </c>
      <c r="I10" s="101">
        <f>'[1]9'!G$530</f>
        <v>0</v>
      </c>
      <c r="J10" s="103">
        <f>'[1]9'!H$530</f>
        <v>2</v>
      </c>
      <c r="K10" s="101">
        <f>'[1]9'!P$530</f>
        <v>0</v>
      </c>
      <c r="L10" s="101">
        <f>'[1]9'!Y$530</f>
        <v>0</v>
      </c>
      <c r="M10" s="101">
        <f>'[1]9'!AA$530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49</v>
      </c>
      <c r="F11" s="101">
        <f>'[1]9'!D$531</f>
        <v>46</v>
      </c>
      <c r="G11" s="101">
        <f>'[1]9'!E$531</f>
        <v>17</v>
      </c>
      <c r="H11" s="102">
        <f>'[1]9'!F$531</f>
        <v>30</v>
      </c>
      <c r="I11" s="101">
        <f>'[1]9'!G$531</f>
        <v>31</v>
      </c>
      <c r="J11" s="103">
        <f>'[1]9'!H$531</f>
        <v>17</v>
      </c>
      <c r="K11" s="101">
        <f>'[1]9'!P$531</f>
        <v>24</v>
      </c>
      <c r="L11" s="101">
        <f>'[1]9'!Y$531</f>
        <v>0</v>
      </c>
      <c r="M11" s="101">
        <f>'[1]9'!AA$531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17</v>
      </c>
      <c r="F14" s="101">
        <f>'[1]9'!D$534</f>
        <v>7</v>
      </c>
      <c r="G14" s="101">
        <f>'[1]9'!E$534</f>
        <v>15</v>
      </c>
      <c r="H14" s="102">
        <f>'[1]9'!F$534</f>
        <v>25</v>
      </c>
      <c r="I14" s="101">
        <f>'[1]9'!G$534</f>
        <v>77</v>
      </c>
      <c r="J14" s="103">
        <f>'[1]9'!H$534</f>
        <v>64</v>
      </c>
      <c r="K14" s="101">
        <f>'[1]9'!P$534</f>
        <v>26</v>
      </c>
      <c r="L14" s="101">
        <f>'[1]9'!Y$534</f>
        <v>28</v>
      </c>
      <c r="M14" s="101">
        <f>'[1]9'!AA$534</f>
        <v>32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99</v>
      </c>
      <c r="F15" s="101">
        <f>'[1]9'!D$535</f>
        <v>133</v>
      </c>
      <c r="G15" s="101">
        <f>'[1]9'!E$535</f>
        <v>127</v>
      </c>
      <c r="H15" s="102">
        <f>'[1]9'!F$535</f>
        <v>201</v>
      </c>
      <c r="I15" s="101">
        <f>'[1]9'!G$535</f>
        <v>175</v>
      </c>
      <c r="J15" s="103">
        <f>'[1]9'!H$535</f>
        <v>144</v>
      </c>
      <c r="K15" s="101">
        <f>'[1]9'!P$535</f>
        <v>206</v>
      </c>
      <c r="L15" s="101">
        <f>'[1]9'!Y$535</f>
        <v>207</v>
      </c>
      <c r="M15" s="101">
        <f>'[1]9'!AA$535</f>
        <v>206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0</v>
      </c>
      <c r="F16" s="101">
        <f>'[1]9'!D$536</f>
        <v>0</v>
      </c>
      <c r="G16" s="101">
        <f>'[1]9'!E$536</f>
        <v>0</v>
      </c>
      <c r="H16" s="102">
        <f>'[1]9'!F$536</f>
        <v>300</v>
      </c>
      <c r="I16" s="101">
        <f>'[1]9'!G$536</f>
        <v>300</v>
      </c>
      <c r="J16" s="103">
        <f>'[1]9'!H$536</f>
        <v>300</v>
      </c>
      <c r="K16" s="101">
        <f>'[1]9'!P$536</f>
        <v>300</v>
      </c>
      <c r="L16" s="101">
        <f>'[1]9'!Y$536</f>
        <v>300</v>
      </c>
      <c r="M16" s="101">
        <f>'[1]9'!AA$536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9</v>
      </c>
      <c r="F17" s="101">
        <f>'[1]9'!D$537</f>
        <v>1</v>
      </c>
      <c r="G17" s="101">
        <f>'[1]9'!E$537</f>
        <v>0</v>
      </c>
      <c r="H17" s="102">
        <f>'[1]9'!F$537</f>
        <v>10</v>
      </c>
      <c r="I17" s="101">
        <f>'[1]9'!G$537</f>
        <v>35</v>
      </c>
      <c r="J17" s="103">
        <f>'[1]9'!H$537</f>
        <v>35</v>
      </c>
      <c r="K17" s="101">
        <f>'[1]9'!P$537</f>
        <v>0</v>
      </c>
      <c r="L17" s="101">
        <f>'[1]9'!Y$537</f>
        <v>0</v>
      </c>
      <c r="M17" s="101">
        <f>'[1]9'!AA$537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5561</v>
      </c>
      <c r="F21" s="101">
        <f>'[1]9'!D$541</f>
        <v>3470</v>
      </c>
      <c r="G21" s="101">
        <f>'[1]9'!E$541</f>
        <v>2967</v>
      </c>
      <c r="H21" s="102">
        <f>'[1]9'!F$541</f>
        <v>2500</v>
      </c>
      <c r="I21" s="101">
        <f>'[1]9'!G$541</f>
        <v>1693</v>
      </c>
      <c r="J21" s="103">
        <f>'[1]9'!H$541</f>
        <v>1781</v>
      </c>
      <c r="K21" s="101">
        <f>'[1]9'!P$541</f>
        <v>2000</v>
      </c>
      <c r="L21" s="101">
        <f>'[1]9'!Y$541</f>
        <v>2200</v>
      </c>
      <c r="M21" s="101">
        <f>'[1]9'!AA$541</f>
        <v>2300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0</v>
      </c>
      <c r="F22" s="101">
        <f>'[1]9'!D$542</f>
        <v>0</v>
      </c>
      <c r="G22" s="101">
        <f>'[1]9'!E$542</f>
        <v>0</v>
      </c>
      <c r="H22" s="102">
        <f>'[1]9'!F$542</f>
        <v>0</v>
      </c>
      <c r="I22" s="101">
        <f>'[1]9'!G$542</f>
        <v>0</v>
      </c>
      <c r="J22" s="103">
        <f>'[1]9'!H$542</f>
        <v>0</v>
      </c>
      <c r="K22" s="101">
        <f>'[1]9'!P$542</f>
        <v>0</v>
      </c>
      <c r="L22" s="101">
        <f>'[1]9'!Y$542</f>
        <v>0</v>
      </c>
      <c r="M22" s="101">
        <f>'[1]9'!AA$542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0</v>
      </c>
      <c r="G23" s="101">
        <f>'[1]9'!E$543</f>
        <v>0</v>
      </c>
      <c r="H23" s="102">
        <f>'[1]9'!F$543</f>
        <v>0</v>
      </c>
      <c r="I23" s="101">
        <f>'[1]9'!G$543</f>
        <v>0</v>
      </c>
      <c r="J23" s="103">
        <f>'[1]9'!H$543</f>
        <v>0</v>
      </c>
      <c r="K23" s="101">
        <f>'[1]9'!P$543</f>
        <v>0</v>
      </c>
      <c r="L23" s="101">
        <f>'[1]9'!Y$543</f>
        <v>0</v>
      </c>
      <c r="M23" s="101">
        <f>'[1]9'!AA$543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1</v>
      </c>
      <c r="F24" s="101">
        <f>'[1]9'!D$544</f>
        <v>1</v>
      </c>
      <c r="G24" s="101">
        <f>'[1]9'!E$544</f>
        <v>0</v>
      </c>
      <c r="H24" s="102">
        <f>'[1]9'!F$544</f>
        <v>3</v>
      </c>
      <c r="I24" s="101">
        <f>'[1]9'!G$544</f>
        <v>3</v>
      </c>
      <c r="J24" s="103">
        <f>'[1]9'!H$544</f>
        <v>3</v>
      </c>
      <c r="K24" s="101">
        <f>'[1]9'!P$544</f>
        <v>3</v>
      </c>
      <c r="L24" s="101">
        <f>'[1]9'!Y$544</f>
        <v>3</v>
      </c>
      <c r="M24" s="101">
        <f>'[1]9'!AA$544</f>
        <v>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178</v>
      </c>
      <c r="F25" s="101">
        <f>'[1]9'!D$545</f>
        <v>0</v>
      </c>
      <c r="G25" s="101">
        <f>'[1]9'!E$545</f>
        <v>178</v>
      </c>
      <c r="H25" s="102">
        <f>'[1]9'!F$545</f>
        <v>161</v>
      </c>
      <c r="I25" s="101">
        <f>'[1]9'!G$545</f>
        <v>229</v>
      </c>
      <c r="J25" s="103">
        <f>'[1]9'!H$545</f>
        <v>245</v>
      </c>
      <c r="K25" s="101">
        <f>'[1]9'!P$545</f>
        <v>258</v>
      </c>
      <c r="L25" s="101">
        <f>'[1]9'!Y$545</f>
        <v>270</v>
      </c>
      <c r="M25" s="101">
        <f>'[1]9'!AA$545</f>
        <v>280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0</v>
      </c>
      <c r="H27" s="102">
        <f>'[1]9'!F$547</f>
        <v>0</v>
      </c>
      <c r="I27" s="101">
        <f>'[1]9'!G$547</f>
        <v>0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0</v>
      </c>
      <c r="F29" s="101">
        <f>'[1]9'!D$549</f>
        <v>0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</v>
      </c>
      <c r="M29" s="101">
        <f>'[1]9'!AA$549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0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0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0</v>
      </c>
      <c r="F32" s="101">
        <f>'[1]9'!D$552</f>
        <v>0</v>
      </c>
      <c r="G32" s="101">
        <f>'[1]9'!E$552</f>
        <v>0</v>
      </c>
      <c r="H32" s="102">
        <f>'[1]9'!F$552</f>
        <v>0</v>
      </c>
      <c r="I32" s="101">
        <f>'[1]9'!G$552</f>
        <v>0</v>
      </c>
      <c r="J32" s="103">
        <f>'[1]9'!H$552</f>
        <v>0</v>
      </c>
      <c r="K32" s="101">
        <f>'[1]9'!P$552</f>
        <v>0</v>
      </c>
      <c r="L32" s="101">
        <f>'[1]9'!Y$552</f>
        <v>0</v>
      </c>
      <c r="M32" s="101">
        <f>'[1]9'!AA$552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0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35</v>
      </c>
      <c r="F37" s="101">
        <f>'[1]9'!D$557</f>
        <v>23</v>
      </c>
      <c r="G37" s="101">
        <f>'[1]9'!E$557</f>
        <v>12</v>
      </c>
      <c r="H37" s="102">
        <f>'[1]9'!F$557</f>
        <v>41</v>
      </c>
      <c r="I37" s="101">
        <f>'[1]9'!G$557</f>
        <v>70</v>
      </c>
      <c r="J37" s="103">
        <f>'[1]9'!H$557</f>
        <v>54</v>
      </c>
      <c r="K37" s="101">
        <f>'[1]9'!P$557</f>
        <v>30</v>
      </c>
      <c r="L37" s="101">
        <f>'[1]9'!Y$557</f>
        <v>34</v>
      </c>
      <c r="M37" s="101">
        <f>'[1]9'!AA$557</f>
        <v>37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33</v>
      </c>
      <c r="F38" s="101">
        <f>'[1]9'!D$558</f>
        <v>81</v>
      </c>
      <c r="G38" s="101">
        <f>'[1]9'!E$558</f>
        <v>79</v>
      </c>
      <c r="H38" s="102">
        <f>'[1]9'!F$558</f>
        <v>90</v>
      </c>
      <c r="I38" s="101">
        <f>'[1]9'!G$558</f>
        <v>111</v>
      </c>
      <c r="J38" s="103">
        <f>'[1]9'!H$558</f>
        <v>91</v>
      </c>
      <c r="K38" s="101">
        <f>'[1]9'!P$558</f>
        <v>85</v>
      </c>
      <c r="L38" s="101">
        <f>'[1]9'!Y$558</f>
        <v>95</v>
      </c>
      <c r="M38" s="101">
        <f>'[1]9'!AA$558</f>
        <v>103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59</v>
      </c>
      <c r="F39" s="101">
        <f>'[1]9'!D$559</f>
        <v>126</v>
      </c>
      <c r="G39" s="101">
        <f>'[1]9'!E$559</f>
        <v>43</v>
      </c>
      <c r="H39" s="102">
        <f>'[1]9'!F$559</f>
        <v>102</v>
      </c>
      <c r="I39" s="101">
        <f>'[1]9'!G$559</f>
        <v>74</v>
      </c>
      <c r="J39" s="103">
        <f>'[1]9'!H$559</f>
        <v>61</v>
      </c>
      <c r="K39" s="101">
        <f>'[1]9'!P$559</f>
        <v>44</v>
      </c>
      <c r="L39" s="101">
        <f>'[1]9'!Y$559</f>
        <v>44</v>
      </c>
      <c r="M39" s="101">
        <f>'[1]9'!AA$559</f>
        <v>44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0</v>
      </c>
      <c r="F40" s="101">
        <f>'[1]9'!D$560</f>
        <v>0</v>
      </c>
      <c r="G40" s="101">
        <f>'[1]9'!E$560</f>
        <v>0</v>
      </c>
      <c r="H40" s="102">
        <f>'[1]9'!F$560</f>
        <v>0</v>
      </c>
      <c r="I40" s="101">
        <f>'[1]9'!G$560</f>
        <v>0</v>
      </c>
      <c r="J40" s="103">
        <f>'[1]9'!H$560</f>
        <v>0</v>
      </c>
      <c r="K40" s="101">
        <f>'[1]9'!P$560</f>
        <v>0</v>
      </c>
      <c r="L40" s="101">
        <f>'[1]9'!Y$560</f>
        <v>0</v>
      </c>
      <c r="M40" s="101">
        <f>'[1]9'!AA$560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0</v>
      </c>
      <c r="F41" s="101">
        <f>'[1]9'!D$561</f>
        <v>0</v>
      </c>
      <c r="G41" s="101">
        <f>'[1]9'!E$561</f>
        <v>0</v>
      </c>
      <c r="H41" s="102">
        <f>'[1]9'!F$561</f>
        <v>0</v>
      </c>
      <c r="I41" s="101">
        <f>'[1]9'!G$561</f>
        <v>0</v>
      </c>
      <c r="J41" s="103">
        <f>'[1]9'!H$561</f>
        <v>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437</v>
      </c>
      <c r="F42" s="101">
        <f>'[1]9'!D$562</f>
        <v>501</v>
      </c>
      <c r="G42" s="101">
        <f>'[1]9'!E$562</f>
        <v>597</v>
      </c>
      <c r="H42" s="102">
        <f>'[1]9'!F$562</f>
        <v>493</v>
      </c>
      <c r="I42" s="101">
        <f>'[1]9'!G$562</f>
        <v>502</v>
      </c>
      <c r="J42" s="103">
        <f>'[1]9'!H$562</f>
        <v>504</v>
      </c>
      <c r="K42" s="101">
        <f>'[1]9'!P$562</f>
        <v>601</v>
      </c>
      <c r="L42" s="101">
        <f>'[1]9'!Y$562</f>
        <v>629</v>
      </c>
      <c r="M42" s="101">
        <f>'[1]9'!AA$562</f>
        <v>653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21</v>
      </c>
      <c r="F43" s="101">
        <f>'[1]9'!D$563</f>
        <v>38</v>
      </c>
      <c r="G43" s="101">
        <f>'[1]9'!E$563</f>
        <v>35</v>
      </c>
      <c r="H43" s="102">
        <f>'[1]9'!F$563</f>
        <v>186</v>
      </c>
      <c r="I43" s="101">
        <f>'[1]9'!G$563</f>
        <v>45</v>
      </c>
      <c r="J43" s="103">
        <f>'[1]9'!H$563</f>
        <v>29</v>
      </c>
      <c r="K43" s="101">
        <f>'[1]9'!P$563</f>
        <v>192</v>
      </c>
      <c r="L43" s="101">
        <f>'[1]9'!Y$563</f>
        <v>205</v>
      </c>
      <c r="M43" s="101">
        <f>'[1]9'!AA$563</f>
        <v>238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2</v>
      </c>
      <c r="F44" s="101">
        <f>'[1]9'!D$564</f>
        <v>7</v>
      </c>
      <c r="G44" s="101">
        <f>'[1]9'!E$564</f>
        <v>72</v>
      </c>
      <c r="H44" s="102">
        <f>'[1]9'!F$564</f>
        <v>7</v>
      </c>
      <c r="I44" s="101">
        <f>'[1]9'!G$564</f>
        <v>27</v>
      </c>
      <c r="J44" s="103">
        <f>'[1]9'!H$564</f>
        <v>24</v>
      </c>
      <c r="K44" s="101">
        <f>'[1]9'!P$564</f>
        <v>81</v>
      </c>
      <c r="L44" s="101">
        <f>'[1]9'!Y$564</f>
        <v>83</v>
      </c>
      <c r="M44" s="101">
        <f>'[1]9'!AA$564</f>
        <v>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1</v>
      </c>
      <c r="F45" s="101">
        <f>'[1]9'!D$565</f>
        <v>0</v>
      </c>
      <c r="G45" s="101">
        <f>'[1]9'!E$565</f>
        <v>6</v>
      </c>
      <c r="H45" s="102">
        <f>'[1]9'!F$565</f>
        <v>37</v>
      </c>
      <c r="I45" s="101">
        <f>'[1]9'!G$565</f>
        <v>3</v>
      </c>
      <c r="J45" s="103">
        <f>'[1]9'!H$565</f>
        <v>0</v>
      </c>
      <c r="K45" s="101">
        <f>'[1]9'!P$565</f>
        <v>7</v>
      </c>
      <c r="L45" s="101">
        <f>'[1]9'!Y$565</f>
        <v>7</v>
      </c>
      <c r="M45" s="101">
        <f>'[1]9'!AA$565</f>
        <v>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0</v>
      </c>
      <c r="G46" s="94">
        <f>'[1]9'!E$566</f>
        <v>0</v>
      </c>
      <c r="H46" s="95">
        <f>'[1]9'!F$566</f>
        <v>0</v>
      </c>
      <c r="I46" s="94">
        <f>'[1]9'!G$566</f>
        <v>0</v>
      </c>
      <c r="J46" s="96">
        <f>'[1]9'!H$566</f>
        <v>0</v>
      </c>
      <c r="K46" s="94">
        <f>'[1]9'!P$566</f>
        <v>0</v>
      </c>
      <c r="L46" s="94">
        <f>'[1]9'!Y$566</f>
        <v>0</v>
      </c>
      <c r="M46" s="94">
        <f>'[1]9'!AA$566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0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</v>
      </c>
      <c r="F51" s="74">
        <f t="shared" si="4"/>
        <v>10</v>
      </c>
      <c r="G51" s="74">
        <f t="shared" si="4"/>
        <v>2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0</v>
      </c>
      <c r="G57" s="88">
        <f>'[1]9'!E$576</f>
        <v>0</v>
      </c>
      <c r="H57" s="89">
        <f>'[1]9'!F$576</f>
        <v>0</v>
      </c>
      <c r="I57" s="88">
        <f>'[1]9'!G$576</f>
        <v>0</v>
      </c>
      <c r="J57" s="90">
        <f>'[1]9'!H$576</f>
        <v>0</v>
      </c>
      <c r="K57" s="88">
        <f>'[1]9'!P$576</f>
        <v>0</v>
      </c>
      <c r="L57" s="88">
        <f>'[1]9'!Y$576</f>
        <v>0</v>
      </c>
      <c r="M57" s="88">
        <f>'[1]9'!AA$576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0</v>
      </c>
      <c r="H61" s="95">
        <f>'[1]9'!F$580</f>
        <v>0</v>
      </c>
      <c r="I61" s="94">
        <f>'[1]9'!G$580</f>
        <v>0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</v>
      </c>
      <c r="F73" s="101">
        <f t="shared" si="12"/>
        <v>10</v>
      </c>
      <c r="G73" s="101">
        <f t="shared" si="12"/>
        <v>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11</v>
      </c>
      <c r="F74" s="88">
        <f>'[1]9'!D$592</f>
        <v>10</v>
      </c>
      <c r="G74" s="88">
        <f>'[1]9'!E$592</f>
        <v>2</v>
      </c>
      <c r="H74" s="89">
        <f>'[1]9'!F$592</f>
        <v>0</v>
      </c>
      <c r="I74" s="88">
        <f>'[1]9'!G$592</f>
        <v>0</v>
      </c>
      <c r="J74" s="90">
        <f>'[1]9'!H$592</f>
        <v>0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0</v>
      </c>
      <c r="F75" s="94">
        <f>'[1]9'!D$593</f>
        <v>0</v>
      </c>
      <c r="G75" s="94">
        <f>'[1]9'!E$593</f>
        <v>0</v>
      </c>
      <c r="H75" s="95">
        <f>'[1]9'!F$593</f>
        <v>0</v>
      </c>
      <c r="I75" s="94">
        <f>'[1]9'!G$593</f>
        <v>0</v>
      </c>
      <c r="J75" s="96">
        <f>'[1]9'!H$593</f>
        <v>0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91</v>
      </c>
      <c r="F77" s="74">
        <f t="shared" si="13"/>
        <v>168</v>
      </c>
      <c r="G77" s="74">
        <f t="shared" si="13"/>
        <v>26</v>
      </c>
      <c r="H77" s="75">
        <f t="shared" si="13"/>
        <v>145</v>
      </c>
      <c r="I77" s="74">
        <f t="shared" si="13"/>
        <v>192</v>
      </c>
      <c r="J77" s="76">
        <f t="shared" si="13"/>
        <v>191</v>
      </c>
      <c r="K77" s="74">
        <f t="shared" si="13"/>
        <v>136</v>
      </c>
      <c r="L77" s="74">
        <f t="shared" si="13"/>
        <v>149</v>
      </c>
      <c r="M77" s="74">
        <f t="shared" si="13"/>
        <v>52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0</v>
      </c>
      <c r="I80" s="94">
        <f>'[1]9'!G$597</f>
        <v>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91</v>
      </c>
      <c r="F81" s="101">
        <f t="shared" si="15"/>
        <v>168</v>
      </c>
      <c r="G81" s="101">
        <f t="shared" si="15"/>
        <v>26</v>
      </c>
      <c r="H81" s="102">
        <f t="shared" si="15"/>
        <v>145</v>
      </c>
      <c r="I81" s="101">
        <f t="shared" si="15"/>
        <v>192</v>
      </c>
      <c r="J81" s="103">
        <f t="shared" si="15"/>
        <v>191</v>
      </c>
      <c r="K81" s="101">
        <f t="shared" si="15"/>
        <v>136</v>
      </c>
      <c r="L81" s="101">
        <f t="shared" si="15"/>
        <v>149</v>
      </c>
      <c r="M81" s="101">
        <f t="shared" si="15"/>
        <v>52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91</v>
      </c>
      <c r="F83" s="94">
        <f>'[1]9'!D$600</f>
        <v>168</v>
      </c>
      <c r="G83" s="94">
        <f>'[1]9'!E$600</f>
        <v>26</v>
      </c>
      <c r="H83" s="95">
        <f>'[1]9'!F$600</f>
        <v>145</v>
      </c>
      <c r="I83" s="94">
        <f>'[1]9'!G$600</f>
        <v>192</v>
      </c>
      <c r="J83" s="96">
        <f>'[1]9'!H$600</f>
        <v>191</v>
      </c>
      <c r="K83" s="94">
        <f>'[1]9'!P$600</f>
        <v>136</v>
      </c>
      <c r="L83" s="94">
        <f>'[1]9'!Y$600</f>
        <v>149</v>
      </c>
      <c r="M83" s="94">
        <f>'[1]9'!AA$600</f>
        <v>52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1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16134</v>
      </c>
      <c r="F92" s="28">
        <f t="shared" ref="F92:M92" si="16">F4+F51+F77+F90</f>
        <v>15253</v>
      </c>
      <c r="G92" s="28">
        <f t="shared" si="16"/>
        <v>16885</v>
      </c>
      <c r="H92" s="29">
        <f t="shared" si="16"/>
        <v>22841</v>
      </c>
      <c r="I92" s="28">
        <f t="shared" si="16"/>
        <v>20385</v>
      </c>
      <c r="J92" s="30">
        <f t="shared" si="16"/>
        <v>20550</v>
      </c>
      <c r="K92" s="28">
        <f t="shared" si="16"/>
        <v>22910</v>
      </c>
      <c r="L92" s="28">
        <f t="shared" si="16"/>
        <v>23043</v>
      </c>
      <c r="M92" s="28">
        <f t="shared" si="16"/>
        <v>23906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'[1]9'!$B$12</f>
        <v>Table B.2d: Payments and estimates by economic classification: Environmental Quality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45368</v>
      </c>
      <c r="F4" s="74">
        <f t="shared" ref="F4:M4" si="0">F5+F8+F47</f>
        <v>48211</v>
      </c>
      <c r="G4" s="74">
        <f t="shared" si="0"/>
        <v>62458</v>
      </c>
      <c r="H4" s="75">
        <f t="shared" si="0"/>
        <v>68555</v>
      </c>
      <c r="I4" s="74">
        <f t="shared" si="0"/>
        <v>66893</v>
      </c>
      <c r="J4" s="76">
        <f t="shared" si="0"/>
        <v>67850</v>
      </c>
      <c r="K4" s="74">
        <f t="shared" si="0"/>
        <v>73886</v>
      </c>
      <c r="L4" s="74">
        <f t="shared" si="0"/>
        <v>77551</v>
      </c>
      <c r="M4" s="74">
        <f t="shared" si="0"/>
        <v>81696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36438</v>
      </c>
      <c r="F5" s="81">
        <f t="shared" ref="F5:M5" si="1">SUM(F6:F7)</f>
        <v>38940</v>
      </c>
      <c r="G5" s="81">
        <f t="shared" si="1"/>
        <v>46377</v>
      </c>
      <c r="H5" s="82">
        <f t="shared" si="1"/>
        <v>50454</v>
      </c>
      <c r="I5" s="81">
        <f t="shared" si="1"/>
        <v>51348</v>
      </c>
      <c r="J5" s="83">
        <f t="shared" si="1"/>
        <v>51361</v>
      </c>
      <c r="K5" s="81">
        <f t="shared" si="1"/>
        <v>53305</v>
      </c>
      <c r="L5" s="81">
        <f t="shared" si="1"/>
        <v>56913</v>
      </c>
      <c r="M5" s="81">
        <f t="shared" si="1"/>
        <v>60704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31623</v>
      </c>
      <c r="F6" s="88">
        <f>'[1]9'!D$676</f>
        <v>33852</v>
      </c>
      <c r="G6" s="88">
        <f>'[1]9'!E$676</f>
        <v>41002</v>
      </c>
      <c r="H6" s="89">
        <f>'[1]9'!F$676</f>
        <v>44765</v>
      </c>
      <c r="I6" s="88">
        <f>'[1]9'!G$676</f>
        <v>45569</v>
      </c>
      <c r="J6" s="90">
        <f>'[1]9'!H$676</f>
        <v>48385</v>
      </c>
      <c r="K6" s="88">
        <f>'[1]9'!P$676</f>
        <v>47203</v>
      </c>
      <c r="L6" s="88">
        <f>'[1]9'!Y$676</f>
        <v>50409</v>
      </c>
      <c r="M6" s="88">
        <f>'[1]9'!AA$676</f>
        <v>53780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4815</v>
      </c>
      <c r="F7" s="94">
        <f>'[1]9'!D$677</f>
        <v>5088</v>
      </c>
      <c r="G7" s="94">
        <f>'[1]9'!E$677</f>
        <v>5375</v>
      </c>
      <c r="H7" s="95">
        <f>'[1]9'!F$677</f>
        <v>5689</v>
      </c>
      <c r="I7" s="94">
        <f>'[1]9'!G$677</f>
        <v>5779</v>
      </c>
      <c r="J7" s="96">
        <f>'[1]9'!H$677</f>
        <v>2976</v>
      </c>
      <c r="K7" s="94">
        <f>'[1]9'!P$677</f>
        <v>6102</v>
      </c>
      <c r="L7" s="94">
        <f>'[1]9'!Y$677</f>
        <v>6504</v>
      </c>
      <c r="M7" s="94">
        <f>'[1]9'!AA$677</f>
        <v>6924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8930</v>
      </c>
      <c r="F8" s="81">
        <f t="shared" si="2"/>
        <v>9271</v>
      </c>
      <c r="G8" s="81">
        <f t="shared" si="2"/>
        <v>16081</v>
      </c>
      <c r="H8" s="82">
        <f t="shared" si="2"/>
        <v>18101</v>
      </c>
      <c r="I8" s="81">
        <f t="shared" si="2"/>
        <v>15545</v>
      </c>
      <c r="J8" s="83">
        <f t="shared" si="2"/>
        <v>16489</v>
      </c>
      <c r="K8" s="81">
        <f t="shared" si="2"/>
        <v>20581</v>
      </c>
      <c r="L8" s="81">
        <f t="shared" si="2"/>
        <v>20638</v>
      </c>
      <c r="M8" s="81">
        <f t="shared" si="2"/>
        <v>20992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0</v>
      </c>
      <c r="H9" s="89">
        <f>'[1]9'!F$679</f>
        <v>0</v>
      </c>
      <c r="I9" s="88">
        <f>'[1]9'!G$679</f>
        <v>42</v>
      </c>
      <c r="J9" s="90">
        <f>'[1]9'!H$679</f>
        <v>66</v>
      </c>
      <c r="K9" s="88">
        <f>'[1]9'!P$679</f>
        <v>0</v>
      </c>
      <c r="L9" s="88">
        <f>'[1]9'!Y$679</f>
        <v>0</v>
      </c>
      <c r="M9" s="88">
        <f>'[1]9'!AA$679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108</v>
      </c>
      <c r="F10" s="101">
        <f>'[1]9'!D$680</f>
        <v>85</v>
      </c>
      <c r="G10" s="101">
        <f>'[1]9'!E$680</f>
        <v>478</v>
      </c>
      <c r="H10" s="102">
        <f>'[1]9'!F$680</f>
        <v>0</v>
      </c>
      <c r="I10" s="101">
        <f>'[1]9'!G$680</f>
        <v>72</v>
      </c>
      <c r="J10" s="103">
        <f>'[1]9'!H$680</f>
        <v>120</v>
      </c>
      <c r="K10" s="101">
        <f>'[1]9'!P$680</f>
        <v>4</v>
      </c>
      <c r="L10" s="101">
        <f>'[1]9'!Y$680</f>
        <v>4</v>
      </c>
      <c r="M10" s="101">
        <f>'[1]9'!AA$680</f>
        <v>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140</v>
      </c>
      <c r="F11" s="101">
        <f>'[1]9'!D$681</f>
        <v>197</v>
      </c>
      <c r="G11" s="101">
        <f>'[1]9'!E$681</f>
        <v>81</v>
      </c>
      <c r="H11" s="102">
        <f>'[1]9'!F$681</f>
        <v>52</v>
      </c>
      <c r="I11" s="101">
        <f>'[1]9'!G$681</f>
        <v>87</v>
      </c>
      <c r="J11" s="103">
        <f>'[1]9'!H$681</f>
        <v>66</v>
      </c>
      <c r="K11" s="101">
        <f>'[1]9'!P$681</f>
        <v>31</v>
      </c>
      <c r="L11" s="101">
        <f>'[1]9'!Y$681</f>
        <v>4</v>
      </c>
      <c r="M11" s="101">
        <f>'[1]9'!AA$681</f>
        <v>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351</v>
      </c>
      <c r="F14" s="101">
        <f>'[1]9'!D$684</f>
        <v>170</v>
      </c>
      <c r="G14" s="101">
        <f>'[1]9'!E$684</f>
        <v>177</v>
      </c>
      <c r="H14" s="102">
        <f>'[1]9'!F$684</f>
        <v>194</v>
      </c>
      <c r="I14" s="101">
        <f>'[1]9'!G$684</f>
        <v>167</v>
      </c>
      <c r="J14" s="103">
        <f>'[1]9'!H$684</f>
        <v>154</v>
      </c>
      <c r="K14" s="101">
        <f>'[1]9'!P$684</f>
        <v>167</v>
      </c>
      <c r="L14" s="101">
        <f>'[1]9'!Y$684</f>
        <v>183</v>
      </c>
      <c r="M14" s="101">
        <f>'[1]9'!AA$684</f>
        <v>199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334</v>
      </c>
      <c r="F15" s="101">
        <f>'[1]9'!D$685</f>
        <v>409</v>
      </c>
      <c r="G15" s="101">
        <f>'[1]9'!E$685</f>
        <v>375</v>
      </c>
      <c r="H15" s="102">
        <f>'[1]9'!F$685</f>
        <v>543</v>
      </c>
      <c r="I15" s="101">
        <f>'[1]9'!G$685</f>
        <v>413</v>
      </c>
      <c r="J15" s="103">
        <f>'[1]9'!H$685</f>
        <v>374</v>
      </c>
      <c r="K15" s="101">
        <f>'[1]9'!P$685</f>
        <v>472</v>
      </c>
      <c r="L15" s="101">
        <f>'[1]9'!Y$685</f>
        <v>491</v>
      </c>
      <c r="M15" s="101">
        <f>'[1]9'!AA$685</f>
        <v>509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2</v>
      </c>
      <c r="F16" s="101">
        <f>'[1]9'!D$686</f>
        <v>92</v>
      </c>
      <c r="G16" s="101">
        <f>'[1]9'!E$686</f>
        <v>1571</v>
      </c>
      <c r="H16" s="102">
        <f>'[1]9'!F$686</f>
        <v>1350</v>
      </c>
      <c r="I16" s="101">
        <f>'[1]9'!G$686</f>
        <v>1240</v>
      </c>
      <c r="J16" s="103">
        <f>'[1]9'!H$686</f>
        <v>1232</v>
      </c>
      <c r="K16" s="101">
        <f>'[1]9'!P$686</f>
        <v>1380</v>
      </c>
      <c r="L16" s="101">
        <f>'[1]9'!Y$686</f>
        <v>1428</v>
      </c>
      <c r="M16" s="101">
        <f>'[1]9'!AA$686</f>
        <v>1386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3489</v>
      </c>
      <c r="F17" s="101">
        <f>'[1]9'!D$687</f>
        <v>4009</v>
      </c>
      <c r="G17" s="101">
        <f>'[1]9'!E$687</f>
        <v>8416</v>
      </c>
      <c r="H17" s="102">
        <f>'[1]9'!F$687</f>
        <v>8823</v>
      </c>
      <c r="I17" s="101">
        <f>'[1]9'!G$687</f>
        <v>7668</v>
      </c>
      <c r="J17" s="103">
        <f>'[1]9'!H$687</f>
        <v>8642</v>
      </c>
      <c r="K17" s="101">
        <f>'[1]9'!P$687</f>
        <v>12351</v>
      </c>
      <c r="L17" s="101">
        <f>'[1]9'!Y$687</f>
        <v>12367</v>
      </c>
      <c r="M17" s="101">
        <f>'[1]9'!AA$687</f>
        <v>12380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0</v>
      </c>
      <c r="I21" s="101">
        <f>'[1]9'!G$691</f>
        <v>700</v>
      </c>
      <c r="J21" s="103">
        <f>'[1]9'!H$691</f>
        <v>700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1040</v>
      </c>
      <c r="F22" s="101">
        <f>'[1]9'!D$692</f>
        <v>645</v>
      </c>
      <c r="G22" s="101">
        <f>'[1]9'!E$692</f>
        <v>699</v>
      </c>
      <c r="H22" s="102">
        <f>'[1]9'!F$692</f>
        <v>3331</v>
      </c>
      <c r="I22" s="101">
        <f>'[1]9'!G$692</f>
        <v>1014</v>
      </c>
      <c r="J22" s="103">
        <f>'[1]9'!H$692</f>
        <v>1130</v>
      </c>
      <c r="K22" s="101">
        <f>'[1]9'!P$692</f>
        <v>2287</v>
      </c>
      <c r="L22" s="101">
        <f>'[1]9'!Y$692</f>
        <v>2367</v>
      </c>
      <c r="M22" s="101">
        <f>'[1]9'!AA$692</f>
        <v>2511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0</v>
      </c>
      <c r="G23" s="101">
        <f>'[1]9'!E$693</f>
        <v>0</v>
      </c>
      <c r="H23" s="102">
        <f>'[1]9'!F$693</f>
        <v>0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3</v>
      </c>
      <c r="F24" s="101">
        <f>'[1]9'!D$694</f>
        <v>1</v>
      </c>
      <c r="G24" s="101">
        <f>'[1]9'!E$694</f>
        <v>7</v>
      </c>
      <c r="H24" s="102">
        <f>'[1]9'!F$694</f>
        <v>9</v>
      </c>
      <c r="I24" s="101">
        <f>'[1]9'!G$694</f>
        <v>9</v>
      </c>
      <c r="J24" s="103">
        <f>'[1]9'!H$694</f>
        <v>10</v>
      </c>
      <c r="K24" s="101">
        <f>'[1]9'!P$694</f>
        <v>9</v>
      </c>
      <c r="L24" s="101">
        <f>'[1]9'!Y$694</f>
        <v>9</v>
      </c>
      <c r="M24" s="101">
        <f>'[1]9'!AA$694</f>
        <v>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499</v>
      </c>
      <c r="F25" s="101">
        <f>'[1]9'!D$695</f>
        <v>480</v>
      </c>
      <c r="G25" s="101">
        <f>'[1]9'!E$695</f>
        <v>377</v>
      </c>
      <c r="H25" s="102">
        <f>'[1]9'!F$695</f>
        <v>593</v>
      </c>
      <c r="I25" s="101">
        <f>'[1]9'!G$695</f>
        <v>631</v>
      </c>
      <c r="J25" s="103">
        <f>'[1]9'!H$695</f>
        <v>608</v>
      </c>
      <c r="K25" s="101">
        <f>'[1]9'!P$695</f>
        <v>582</v>
      </c>
      <c r="L25" s="101">
        <f>'[1]9'!Y$695</f>
        <v>613</v>
      </c>
      <c r="M25" s="101">
        <f>'[1]9'!AA$695</f>
        <v>649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0</v>
      </c>
      <c r="F29" s="101">
        <f>'[1]9'!D$699</f>
        <v>0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459</v>
      </c>
      <c r="F37" s="101">
        <f>'[1]9'!D$707</f>
        <v>303</v>
      </c>
      <c r="G37" s="101">
        <f>'[1]9'!E$707</f>
        <v>310</v>
      </c>
      <c r="H37" s="102">
        <f>'[1]9'!F$707</f>
        <v>115</v>
      </c>
      <c r="I37" s="101">
        <f>'[1]9'!G$707</f>
        <v>210</v>
      </c>
      <c r="J37" s="103">
        <f>'[1]9'!H$707</f>
        <v>138</v>
      </c>
      <c r="K37" s="101">
        <f>'[1]9'!P$707</f>
        <v>51</v>
      </c>
      <c r="L37" s="101">
        <f>'[1]9'!Y$707</f>
        <v>51</v>
      </c>
      <c r="M37" s="101">
        <f>'[1]9'!AA$707</f>
        <v>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269</v>
      </c>
      <c r="F38" s="101">
        <f>'[1]9'!D$708</f>
        <v>641</v>
      </c>
      <c r="G38" s="101">
        <f>'[1]9'!E$708</f>
        <v>404</v>
      </c>
      <c r="H38" s="102">
        <f>'[1]9'!F$708</f>
        <v>383</v>
      </c>
      <c r="I38" s="101">
        <f>'[1]9'!G$708</f>
        <v>392</v>
      </c>
      <c r="J38" s="103">
        <f>'[1]9'!H$708</f>
        <v>359</v>
      </c>
      <c r="K38" s="101">
        <f>'[1]9'!P$708</f>
        <v>272</v>
      </c>
      <c r="L38" s="101">
        <f>'[1]9'!Y$708</f>
        <v>300</v>
      </c>
      <c r="M38" s="101">
        <f>'[1]9'!AA$708</f>
        <v>323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360</v>
      </c>
      <c r="F39" s="101">
        <f>'[1]9'!D$709</f>
        <v>317</v>
      </c>
      <c r="G39" s="101">
        <f>'[1]9'!E$709</f>
        <v>397</v>
      </c>
      <c r="H39" s="102">
        <f>'[1]9'!F$709</f>
        <v>486</v>
      </c>
      <c r="I39" s="101">
        <f>'[1]9'!G$709</f>
        <v>449</v>
      </c>
      <c r="J39" s="103">
        <f>'[1]9'!H$709</f>
        <v>358</v>
      </c>
      <c r="K39" s="101">
        <f>'[1]9'!P$709</f>
        <v>483</v>
      </c>
      <c r="L39" s="101">
        <f>'[1]9'!Y$709</f>
        <v>481</v>
      </c>
      <c r="M39" s="101">
        <f>'[1]9'!AA$709</f>
        <v>481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1344</v>
      </c>
      <c r="F42" s="101">
        <f>'[1]9'!D$712</f>
        <v>1468</v>
      </c>
      <c r="G42" s="101">
        <f>'[1]9'!E$712</f>
        <v>1925</v>
      </c>
      <c r="H42" s="102">
        <f>'[1]9'!F$712</f>
        <v>1444</v>
      </c>
      <c r="I42" s="101">
        <f>'[1]9'!G$712</f>
        <v>1543</v>
      </c>
      <c r="J42" s="103">
        <f>'[1]9'!H$712</f>
        <v>1654</v>
      </c>
      <c r="K42" s="101">
        <f>'[1]9'!P$712</f>
        <v>1348</v>
      </c>
      <c r="L42" s="101">
        <f>'[1]9'!Y$712</f>
        <v>1422</v>
      </c>
      <c r="M42" s="101">
        <f>'[1]9'!AA$712</f>
        <v>1488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350</v>
      </c>
      <c r="F43" s="101">
        <f>'[1]9'!D$713</f>
        <v>263</v>
      </c>
      <c r="G43" s="101">
        <f>'[1]9'!E$713</f>
        <v>394</v>
      </c>
      <c r="H43" s="102">
        <f>'[1]9'!F$713</f>
        <v>609</v>
      </c>
      <c r="I43" s="101">
        <f>'[1]9'!G$713</f>
        <v>654</v>
      </c>
      <c r="J43" s="103">
        <f>'[1]9'!H$713</f>
        <v>619</v>
      </c>
      <c r="K43" s="101">
        <f>'[1]9'!P$713</f>
        <v>642</v>
      </c>
      <c r="L43" s="101">
        <f>'[1]9'!Y$713</f>
        <v>708</v>
      </c>
      <c r="M43" s="101">
        <f>'[1]9'!AA$713</f>
        <v>771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100</v>
      </c>
      <c r="F44" s="101">
        <f>'[1]9'!D$714</f>
        <v>115</v>
      </c>
      <c r="G44" s="101">
        <f>'[1]9'!E$714</f>
        <v>153</v>
      </c>
      <c r="H44" s="102">
        <f>'[1]9'!F$714</f>
        <v>34</v>
      </c>
      <c r="I44" s="101">
        <f>'[1]9'!G$714</f>
        <v>117</v>
      </c>
      <c r="J44" s="103">
        <f>'[1]9'!H$714</f>
        <v>108</v>
      </c>
      <c r="K44" s="101">
        <f>'[1]9'!P$714</f>
        <v>123</v>
      </c>
      <c r="L44" s="101">
        <f>'[1]9'!Y$714</f>
        <v>126</v>
      </c>
      <c r="M44" s="101">
        <f>'[1]9'!AA$714</f>
        <v>132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81</v>
      </c>
      <c r="F45" s="101">
        <f>'[1]9'!D$715</f>
        <v>76</v>
      </c>
      <c r="G45" s="101">
        <f>'[1]9'!E$715</f>
        <v>291</v>
      </c>
      <c r="H45" s="102">
        <f>'[1]9'!F$715</f>
        <v>135</v>
      </c>
      <c r="I45" s="101">
        <f>'[1]9'!G$715</f>
        <v>107</v>
      </c>
      <c r="J45" s="103">
        <f>'[1]9'!H$715</f>
        <v>121</v>
      </c>
      <c r="K45" s="101">
        <f>'[1]9'!P$715</f>
        <v>79</v>
      </c>
      <c r="L45" s="101">
        <f>'[1]9'!Y$715</f>
        <v>84</v>
      </c>
      <c r="M45" s="101">
        <f>'[1]9'!AA$715</f>
        <v>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1</v>
      </c>
      <c r="F46" s="94">
        <f>'[1]9'!D$716</f>
        <v>0</v>
      </c>
      <c r="G46" s="94">
        <f>'[1]9'!E$716</f>
        <v>26</v>
      </c>
      <c r="H46" s="95">
        <f>'[1]9'!F$716</f>
        <v>0</v>
      </c>
      <c r="I46" s="94">
        <f>'[1]9'!G$716</f>
        <v>30</v>
      </c>
      <c r="J46" s="96">
        <f>'[1]9'!H$716</f>
        <v>30</v>
      </c>
      <c r="K46" s="94">
        <f>'[1]9'!P$716</f>
        <v>300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</v>
      </c>
      <c r="F51" s="74">
        <f t="shared" si="4"/>
        <v>276</v>
      </c>
      <c r="G51" s="74">
        <f t="shared" si="4"/>
        <v>62</v>
      </c>
      <c r="H51" s="75">
        <f t="shared" si="4"/>
        <v>3</v>
      </c>
      <c r="I51" s="74">
        <f t="shared" si="4"/>
        <v>5</v>
      </c>
      <c r="J51" s="76">
        <f t="shared" si="4"/>
        <v>32</v>
      </c>
      <c r="K51" s="74">
        <f t="shared" si="4"/>
        <v>2</v>
      </c>
      <c r="L51" s="74">
        <f t="shared" si="4"/>
        <v>2</v>
      </c>
      <c r="M51" s="74">
        <f t="shared" si="4"/>
        <v>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180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180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180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</v>
      </c>
      <c r="F59" s="81">
        <f t="shared" si="8"/>
        <v>2</v>
      </c>
      <c r="G59" s="81">
        <f t="shared" si="8"/>
        <v>1</v>
      </c>
      <c r="H59" s="82">
        <f t="shared" si="8"/>
        <v>3</v>
      </c>
      <c r="I59" s="81">
        <f t="shared" si="8"/>
        <v>3</v>
      </c>
      <c r="J59" s="83">
        <f t="shared" si="8"/>
        <v>0</v>
      </c>
      <c r="K59" s="81">
        <f t="shared" si="8"/>
        <v>2</v>
      </c>
      <c r="L59" s="81">
        <f t="shared" si="8"/>
        <v>2</v>
      </c>
      <c r="M59" s="81">
        <f t="shared" si="8"/>
        <v>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2</v>
      </c>
      <c r="F61" s="94">
        <f>'[1]9'!D$730</f>
        <v>2</v>
      </c>
      <c r="G61" s="94">
        <f>'[1]9'!E$730</f>
        <v>1</v>
      </c>
      <c r="H61" s="95">
        <f>'[1]9'!F$730</f>
        <v>3</v>
      </c>
      <c r="I61" s="94">
        <f>'[1]9'!G$730</f>
        <v>3</v>
      </c>
      <c r="J61" s="96">
        <f>'[1]9'!H$730</f>
        <v>0</v>
      </c>
      <c r="K61" s="94">
        <f>'[1]9'!P$730</f>
        <v>2</v>
      </c>
      <c r="L61" s="94">
        <f>'[1]9'!Y$730</f>
        <v>2</v>
      </c>
      <c r="M61" s="94">
        <f>'[1]9'!AA$730</f>
        <v>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94</v>
      </c>
      <c r="G73" s="101">
        <f t="shared" si="12"/>
        <v>61</v>
      </c>
      <c r="H73" s="102">
        <f t="shared" si="12"/>
        <v>0</v>
      </c>
      <c r="I73" s="101">
        <f t="shared" si="12"/>
        <v>2</v>
      </c>
      <c r="J73" s="103">
        <f t="shared" si="12"/>
        <v>32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94</v>
      </c>
      <c r="G74" s="88">
        <f>'[1]9'!E$742</f>
        <v>61</v>
      </c>
      <c r="H74" s="89">
        <f>'[1]9'!F$742</f>
        <v>0</v>
      </c>
      <c r="I74" s="88">
        <f>'[1]9'!G$742</f>
        <v>2</v>
      </c>
      <c r="J74" s="90">
        <f>'[1]9'!H$742</f>
        <v>32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2749</v>
      </c>
      <c r="F77" s="74">
        <f t="shared" si="13"/>
        <v>4391</v>
      </c>
      <c r="G77" s="74">
        <f t="shared" si="13"/>
        <v>1227</v>
      </c>
      <c r="H77" s="75">
        <f t="shared" si="13"/>
        <v>224</v>
      </c>
      <c r="I77" s="74">
        <f t="shared" si="13"/>
        <v>504</v>
      </c>
      <c r="J77" s="76">
        <f t="shared" si="13"/>
        <v>483</v>
      </c>
      <c r="K77" s="74">
        <f t="shared" si="13"/>
        <v>468</v>
      </c>
      <c r="L77" s="74">
        <f t="shared" si="13"/>
        <v>832</v>
      </c>
      <c r="M77" s="74">
        <f t="shared" si="13"/>
        <v>628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2725</v>
      </c>
      <c r="F81" s="101">
        <f t="shared" si="15"/>
        <v>4391</v>
      </c>
      <c r="G81" s="101">
        <f t="shared" si="15"/>
        <v>1227</v>
      </c>
      <c r="H81" s="102">
        <f t="shared" si="15"/>
        <v>224</v>
      </c>
      <c r="I81" s="101">
        <f t="shared" si="15"/>
        <v>504</v>
      </c>
      <c r="J81" s="103">
        <f t="shared" si="15"/>
        <v>483</v>
      </c>
      <c r="K81" s="101">
        <f t="shared" si="15"/>
        <v>468</v>
      </c>
      <c r="L81" s="101">
        <f t="shared" si="15"/>
        <v>832</v>
      </c>
      <c r="M81" s="101">
        <f t="shared" si="15"/>
        <v>628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2725</v>
      </c>
      <c r="F83" s="94">
        <f>'[1]9'!D$750</f>
        <v>4391</v>
      </c>
      <c r="G83" s="94">
        <f>'[1]9'!E$750</f>
        <v>1227</v>
      </c>
      <c r="H83" s="95">
        <f>'[1]9'!F$750</f>
        <v>224</v>
      </c>
      <c r="I83" s="94">
        <f>'[1]9'!G$750</f>
        <v>504</v>
      </c>
      <c r="J83" s="96">
        <f>'[1]9'!H$750</f>
        <v>483</v>
      </c>
      <c r="K83" s="94">
        <f>'[1]9'!P$750</f>
        <v>468</v>
      </c>
      <c r="L83" s="94">
        <f>'[1]9'!Y$750</f>
        <v>832</v>
      </c>
      <c r="M83" s="94">
        <f>'[1]9'!AA$750</f>
        <v>628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24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1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48119</v>
      </c>
      <c r="F92" s="28">
        <f t="shared" ref="F92:M92" si="16">F4+F51+F77+F90</f>
        <v>52879</v>
      </c>
      <c r="G92" s="28">
        <f t="shared" si="16"/>
        <v>63747</v>
      </c>
      <c r="H92" s="29">
        <f t="shared" si="16"/>
        <v>68782</v>
      </c>
      <c r="I92" s="28">
        <f t="shared" si="16"/>
        <v>67402</v>
      </c>
      <c r="J92" s="30">
        <f t="shared" si="16"/>
        <v>68365</v>
      </c>
      <c r="K92" s="28">
        <f t="shared" si="16"/>
        <v>74356</v>
      </c>
      <c r="L92" s="28">
        <f t="shared" si="16"/>
        <v>78385</v>
      </c>
      <c r="M92" s="28">
        <f t="shared" si="16"/>
        <v>82326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'[1]9'!$B$13</f>
        <v>Table B.2e: Payments and estimates by economic classification: Biodiversity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5395</v>
      </c>
      <c r="F4" s="74">
        <f t="shared" ref="F4:M4" si="0">F5+F8+F47</f>
        <v>5876</v>
      </c>
      <c r="G4" s="74">
        <f t="shared" si="0"/>
        <v>6410</v>
      </c>
      <c r="H4" s="75">
        <f t="shared" si="0"/>
        <v>10051</v>
      </c>
      <c r="I4" s="74">
        <f t="shared" si="0"/>
        <v>13261</v>
      </c>
      <c r="J4" s="76">
        <f t="shared" si="0"/>
        <v>11964</v>
      </c>
      <c r="K4" s="74">
        <f t="shared" si="0"/>
        <v>15710</v>
      </c>
      <c r="L4" s="74">
        <f t="shared" si="0"/>
        <v>13281</v>
      </c>
      <c r="M4" s="74">
        <f t="shared" si="0"/>
        <v>14322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3516</v>
      </c>
      <c r="F5" s="81">
        <f t="shared" ref="F5:M5" si="1">SUM(F6:F7)</f>
        <v>3497</v>
      </c>
      <c r="G5" s="81">
        <f t="shared" si="1"/>
        <v>3839</v>
      </c>
      <c r="H5" s="82">
        <f t="shared" si="1"/>
        <v>4870</v>
      </c>
      <c r="I5" s="81">
        <f t="shared" si="1"/>
        <v>4123</v>
      </c>
      <c r="J5" s="83">
        <f t="shared" si="1"/>
        <v>3892</v>
      </c>
      <c r="K5" s="81">
        <f t="shared" si="1"/>
        <v>6792</v>
      </c>
      <c r="L5" s="81">
        <f t="shared" si="1"/>
        <v>7765</v>
      </c>
      <c r="M5" s="81">
        <f t="shared" si="1"/>
        <v>8288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3001</v>
      </c>
      <c r="F6" s="88">
        <f>'[1]9'!D$826</f>
        <v>2980</v>
      </c>
      <c r="G6" s="88">
        <f>'[1]9'!E$826</f>
        <v>3298</v>
      </c>
      <c r="H6" s="89">
        <f>'[1]9'!F$826</f>
        <v>4275</v>
      </c>
      <c r="I6" s="88">
        <f>'[1]9'!G$826</f>
        <v>3631</v>
      </c>
      <c r="J6" s="90">
        <f>'[1]9'!H$826</f>
        <v>3892</v>
      </c>
      <c r="K6" s="88">
        <f>'[1]9'!P$826</f>
        <v>6057</v>
      </c>
      <c r="L6" s="88">
        <f>'[1]9'!Y$826</f>
        <v>6899</v>
      </c>
      <c r="M6" s="88">
        <f>'[1]9'!AA$826</f>
        <v>7365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515</v>
      </c>
      <c r="F7" s="94">
        <f>'[1]9'!D$827</f>
        <v>517</v>
      </c>
      <c r="G7" s="94">
        <f>'[1]9'!E$827</f>
        <v>541</v>
      </c>
      <c r="H7" s="95">
        <f>'[1]9'!F$827</f>
        <v>595</v>
      </c>
      <c r="I7" s="94">
        <f>'[1]9'!G$827</f>
        <v>492</v>
      </c>
      <c r="J7" s="96">
        <f>'[1]9'!H$827</f>
        <v>0</v>
      </c>
      <c r="K7" s="94">
        <f>'[1]9'!P$827</f>
        <v>735</v>
      </c>
      <c r="L7" s="94">
        <f>'[1]9'!Y$827</f>
        <v>866</v>
      </c>
      <c r="M7" s="94">
        <f>'[1]9'!AA$827</f>
        <v>923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1879</v>
      </c>
      <c r="F8" s="81">
        <f t="shared" si="2"/>
        <v>2379</v>
      </c>
      <c r="G8" s="81">
        <f t="shared" si="2"/>
        <v>2571</v>
      </c>
      <c r="H8" s="82">
        <f t="shared" si="2"/>
        <v>5181</v>
      </c>
      <c r="I8" s="81">
        <f t="shared" si="2"/>
        <v>9138</v>
      </c>
      <c r="J8" s="83">
        <f t="shared" si="2"/>
        <v>8072</v>
      </c>
      <c r="K8" s="81">
        <f t="shared" si="2"/>
        <v>8918</v>
      </c>
      <c r="L8" s="81">
        <f t="shared" si="2"/>
        <v>5516</v>
      </c>
      <c r="M8" s="81">
        <f t="shared" si="2"/>
        <v>6034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8</v>
      </c>
      <c r="J9" s="90">
        <f>'[1]9'!H$829</f>
        <v>12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4</v>
      </c>
      <c r="H10" s="102">
        <f>'[1]9'!F$830</f>
        <v>0</v>
      </c>
      <c r="I10" s="101">
        <f>'[1]9'!G$830</f>
        <v>1</v>
      </c>
      <c r="J10" s="103">
        <f>'[1]9'!H$830</f>
        <v>3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7</v>
      </c>
      <c r="G11" s="101">
        <f>'[1]9'!E$831</f>
        <v>4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11</v>
      </c>
      <c r="F14" s="101">
        <f>'[1]9'!D$834</f>
        <v>13</v>
      </c>
      <c r="G14" s="101">
        <f>'[1]9'!E$834</f>
        <v>24</v>
      </c>
      <c r="H14" s="102">
        <f>'[1]9'!F$834</f>
        <v>9</v>
      </c>
      <c r="I14" s="101">
        <f>'[1]9'!G$834</f>
        <v>9</v>
      </c>
      <c r="J14" s="103">
        <f>'[1]9'!H$834</f>
        <v>14</v>
      </c>
      <c r="K14" s="101">
        <f>'[1]9'!P$834</f>
        <v>12</v>
      </c>
      <c r="L14" s="101">
        <f>'[1]9'!Y$834</f>
        <v>12</v>
      </c>
      <c r="M14" s="101">
        <f>'[1]9'!AA$834</f>
        <v>13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29</v>
      </c>
      <c r="F15" s="101">
        <f>'[1]9'!D$835</f>
        <v>25</v>
      </c>
      <c r="G15" s="101">
        <f>'[1]9'!E$835</f>
        <v>25</v>
      </c>
      <c r="H15" s="102">
        <f>'[1]9'!F$835</f>
        <v>37</v>
      </c>
      <c r="I15" s="101">
        <f>'[1]9'!G$835</f>
        <v>28</v>
      </c>
      <c r="J15" s="103">
        <f>'[1]9'!H$835</f>
        <v>27</v>
      </c>
      <c r="K15" s="101">
        <f>'[1]9'!P$835</f>
        <v>49</v>
      </c>
      <c r="L15" s="101">
        <f>'[1]9'!Y$835</f>
        <v>50</v>
      </c>
      <c r="M15" s="101">
        <f>'[1]9'!AA$835</f>
        <v>50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1454</v>
      </c>
      <c r="F17" s="101">
        <f>'[1]9'!D$837</f>
        <v>2049</v>
      </c>
      <c r="G17" s="101">
        <f>'[1]9'!E$837</f>
        <v>2091</v>
      </c>
      <c r="H17" s="102">
        <f>'[1]9'!F$837</f>
        <v>4932</v>
      </c>
      <c r="I17" s="101">
        <f>'[1]9'!G$837</f>
        <v>8840</v>
      </c>
      <c r="J17" s="103">
        <f>'[1]9'!H$837</f>
        <v>7692</v>
      </c>
      <c r="K17" s="101">
        <f>'[1]9'!P$837</f>
        <v>8104</v>
      </c>
      <c r="L17" s="101">
        <f>'[1]9'!Y$837</f>
        <v>5175</v>
      </c>
      <c r="M17" s="101">
        <f>'[1]9'!AA$837</f>
        <v>5669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1</v>
      </c>
      <c r="G22" s="101">
        <f>'[1]9'!E$842</f>
        <v>0</v>
      </c>
      <c r="H22" s="102">
        <f>'[1]9'!F$842</f>
        <v>1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2</v>
      </c>
      <c r="I24" s="101">
        <f>'[1]9'!G$844</f>
        <v>2</v>
      </c>
      <c r="J24" s="103">
        <f>'[1]9'!H$844</f>
        <v>2</v>
      </c>
      <c r="K24" s="101">
        <f>'[1]9'!P$844</f>
        <v>2</v>
      </c>
      <c r="L24" s="101">
        <f>'[1]9'!Y$844</f>
        <v>2</v>
      </c>
      <c r="M24" s="101">
        <f>'[1]9'!AA$844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44</v>
      </c>
      <c r="F25" s="101">
        <f>'[1]9'!D$845</f>
        <v>59</v>
      </c>
      <c r="G25" s="101">
        <f>'[1]9'!E$845</f>
        <v>63</v>
      </c>
      <c r="H25" s="102">
        <f>'[1]9'!F$845</f>
        <v>37</v>
      </c>
      <c r="I25" s="101">
        <f>'[1]9'!G$845</f>
        <v>45</v>
      </c>
      <c r="J25" s="103">
        <f>'[1]9'!H$845</f>
        <v>42</v>
      </c>
      <c r="K25" s="101">
        <f>'[1]9'!P$845</f>
        <v>38</v>
      </c>
      <c r="L25" s="101">
        <f>'[1]9'!Y$845</f>
        <v>40</v>
      </c>
      <c r="M25" s="101">
        <f>'[1]9'!AA$845</f>
        <v>43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55</v>
      </c>
      <c r="F37" s="101">
        <f>'[1]9'!D$857</f>
        <v>2</v>
      </c>
      <c r="G37" s="101">
        <f>'[1]9'!E$857</f>
        <v>0</v>
      </c>
      <c r="H37" s="102">
        <f>'[1]9'!F$857</f>
        <v>1</v>
      </c>
      <c r="I37" s="101">
        <f>'[1]9'!G$857</f>
        <v>0</v>
      </c>
      <c r="J37" s="103">
        <f>'[1]9'!H$857</f>
        <v>0</v>
      </c>
      <c r="K37" s="101">
        <f>'[1]9'!P$857</f>
        <v>3</v>
      </c>
      <c r="L37" s="101">
        <f>'[1]9'!Y$857</f>
        <v>3</v>
      </c>
      <c r="M37" s="101">
        <f>'[1]9'!AA$857</f>
        <v>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5</v>
      </c>
      <c r="F38" s="101">
        <f>'[1]9'!D$858</f>
        <v>20</v>
      </c>
      <c r="G38" s="101">
        <f>'[1]9'!E$858</f>
        <v>19</v>
      </c>
      <c r="H38" s="102">
        <f>'[1]9'!F$858</f>
        <v>43</v>
      </c>
      <c r="I38" s="101">
        <f>'[1]9'!G$858</f>
        <v>30</v>
      </c>
      <c r="J38" s="103">
        <f>'[1]9'!H$858</f>
        <v>10</v>
      </c>
      <c r="K38" s="101">
        <f>'[1]9'!P$858</f>
        <v>26</v>
      </c>
      <c r="L38" s="101">
        <f>'[1]9'!Y$858</f>
        <v>28</v>
      </c>
      <c r="M38" s="101">
        <f>'[1]9'!AA$858</f>
        <v>30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264</v>
      </c>
      <c r="F42" s="101">
        <f>'[1]9'!D$862</f>
        <v>196</v>
      </c>
      <c r="G42" s="101">
        <f>'[1]9'!E$862</f>
        <v>315</v>
      </c>
      <c r="H42" s="102">
        <f>'[1]9'!F$862</f>
        <v>65</v>
      </c>
      <c r="I42" s="101">
        <f>'[1]9'!G$862</f>
        <v>131</v>
      </c>
      <c r="J42" s="103">
        <f>'[1]9'!H$862</f>
        <v>240</v>
      </c>
      <c r="K42" s="101">
        <f>'[1]9'!P$862</f>
        <v>114</v>
      </c>
      <c r="L42" s="101">
        <f>'[1]9'!Y$862</f>
        <v>121</v>
      </c>
      <c r="M42" s="101">
        <f>'[1]9'!AA$862</f>
        <v>128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16</v>
      </c>
      <c r="F43" s="101">
        <f>'[1]9'!D$863</f>
        <v>6</v>
      </c>
      <c r="G43" s="101">
        <f>'[1]9'!E$863</f>
        <v>19</v>
      </c>
      <c r="H43" s="102">
        <f>'[1]9'!F$863</f>
        <v>52</v>
      </c>
      <c r="I43" s="101">
        <f>'[1]9'!G$863</f>
        <v>44</v>
      </c>
      <c r="J43" s="103">
        <f>'[1]9'!H$863</f>
        <v>30</v>
      </c>
      <c r="K43" s="101">
        <f>'[1]9'!P$863</f>
        <v>68</v>
      </c>
      <c r="L43" s="101">
        <f>'[1]9'!Y$863</f>
        <v>83</v>
      </c>
      <c r="M43" s="101">
        <f>'[1]9'!AA$863</f>
        <v>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1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500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1</v>
      </c>
      <c r="G45" s="101">
        <f>'[1]9'!E$865</f>
        <v>7</v>
      </c>
      <c r="H45" s="102">
        <f>'[1]9'!F$865</f>
        <v>2</v>
      </c>
      <c r="I45" s="101">
        <f>'[1]9'!G$865</f>
        <v>0</v>
      </c>
      <c r="J45" s="103">
        <f>'[1]9'!H$865</f>
        <v>0</v>
      </c>
      <c r="K45" s="101">
        <f>'[1]9'!P$865</f>
        <v>2</v>
      </c>
      <c r="L45" s="101">
        <f>'[1]9'!Y$865</f>
        <v>2</v>
      </c>
      <c r="M45" s="101">
        <f>'[1]9'!AA$865</f>
        <v>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193324</v>
      </c>
      <c r="F51" s="74">
        <f t="shared" si="4"/>
        <v>208966</v>
      </c>
      <c r="G51" s="74">
        <f t="shared" si="4"/>
        <v>222408</v>
      </c>
      <c r="H51" s="75">
        <f t="shared" si="4"/>
        <v>230703</v>
      </c>
      <c r="I51" s="74">
        <f t="shared" si="4"/>
        <v>243361</v>
      </c>
      <c r="J51" s="76">
        <f t="shared" si="4"/>
        <v>243361</v>
      </c>
      <c r="K51" s="74">
        <f t="shared" si="4"/>
        <v>245374</v>
      </c>
      <c r="L51" s="74">
        <f t="shared" si="4"/>
        <v>253117</v>
      </c>
      <c r="M51" s="74">
        <f t="shared" si="4"/>
        <v>265864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243</v>
      </c>
      <c r="J52" s="90">
        <f t="shared" si="5"/>
        <v>243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243</v>
      </c>
      <c r="J56" s="96">
        <f t="shared" si="7"/>
        <v>243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243</v>
      </c>
      <c r="J57" s="90">
        <f>'[1]9'!H$876</f>
        <v>243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192842</v>
      </c>
      <c r="F59" s="81">
        <f t="shared" si="8"/>
        <v>208466</v>
      </c>
      <c r="G59" s="81">
        <f t="shared" si="8"/>
        <v>221908</v>
      </c>
      <c r="H59" s="82">
        <f t="shared" si="8"/>
        <v>230203</v>
      </c>
      <c r="I59" s="81">
        <f t="shared" si="8"/>
        <v>240503</v>
      </c>
      <c r="J59" s="83">
        <f t="shared" si="8"/>
        <v>240503</v>
      </c>
      <c r="K59" s="81">
        <f t="shared" si="8"/>
        <v>243974</v>
      </c>
      <c r="L59" s="81">
        <f t="shared" si="8"/>
        <v>251717</v>
      </c>
      <c r="M59" s="81">
        <f t="shared" si="8"/>
        <v>264464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192842</v>
      </c>
      <c r="F61" s="94">
        <f>'[1]9'!D$880</f>
        <v>208466</v>
      </c>
      <c r="G61" s="94">
        <f>'[1]9'!E$880</f>
        <v>221908</v>
      </c>
      <c r="H61" s="95">
        <f>'[1]9'!F$880</f>
        <v>230203</v>
      </c>
      <c r="I61" s="94">
        <f>'[1]9'!G$880</f>
        <v>240503</v>
      </c>
      <c r="J61" s="96">
        <f>'[1]9'!H$880</f>
        <v>240503</v>
      </c>
      <c r="K61" s="94">
        <f>'[1]9'!P$880</f>
        <v>243974</v>
      </c>
      <c r="L61" s="94">
        <f>'[1]9'!Y$880</f>
        <v>251717</v>
      </c>
      <c r="M61" s="94">
        <f>'[1]9'!AA$880</f>
        <v>264464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482</v>
      </c>
      <c r="F72" s="101">
        <f>'[1]9'!D$890</f>
        <v>500</v>
      </c>
      <c r="G72" s="101">
        <f>'[1]9'!E$890</f>
        <v>500</v>
      </c>
      <c r="H72" s="102">
        <f>'[1]9'!F$890</f>
        <v>500</v>
      </c>
      <c r="I72" s="101">
        <f>'[1]9'!G$890</f>
        <v>2615</v>
      </c>
      <c r="J72" s="103">
        <f>'[1]9'!H$890</f>
        <v>2615</v>
      </c>
      <c r="K72" s="101">
        <f>'[1]9'!P$890</f>
        <v>1400</v>
      </c>
      <c r="L72" s="101">
        <f>'[1]9'!Y$890</f>
        <v>1400</v>
      </c>
      <c r="M72" s="101">
        <f>'[1]9'!AA$890</f>
        <v>1400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</v>
      </c>
      <c r="F77" s="74">
        <f t="shared" si="13"/>
        <v>36</v>
      </c>
      <c r="G77" s="74">
        <f t="shared" si="13"/>
        <v>5</v>
      </c>
      <c r="H77" s="75">
        <f t="shared" si="13"/>
        <v>6</v>
      </c>
      <c r="I77" s="74">
        <f t="shared" si="13"/>
        <v>22</v>
      </c>
      <c r="J77" s="76">
        <f t="shared" si="13"/>
        <v>21</v>
      </c>
      <c r="K77" s="74">
        <f t="shared" si="13"/>
        <v>37</v>
      </c>
      <c r="L77" s="74">
        <f t="shared" si="13"/>
        <v>7</v>
      </c>
      <c r="M77" s="74">
        <f t="shared" si="13"/>
        <v>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</v>
      </c>
      <c r="F81" s="101">
        <f t="shared" si="15"/>
        <v>36</v>
      </c>
      <c r="G81" s="101">
        <f t="shared" si="15"/>
        <v>5</v>
      </c>
      <c r="H81" s="102">
        <f t="shared" si="15"/>
        <v>6</v>
      </c>
      <c r="I81" s="101">
        <f t="shared" si="15"/>
        <v>22</v>
      </c>
      <c r="J81" s="103">
        <f t="shared" si="15"/>
        <v>21</v>
      </c>
      <c r="K81" s="101">
        <f t="shared" si="15"/>
        <v>37</v>
      </c>
      <c r="L81" s="101">
        <f t="shared" si="15"/>
        <v>7</v>
      </c>
      <c r="M81" s="101">
        <f t="shared" si="15"/>
        <v>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20</v>
      </c>
      <c r="F83" s="94">
        <f>'[1]9'!D$900</f>
        <v>36</v>
      </c>
      <c r="G83" s="94">
        <f>'[1]9'!E$900</f>
        <v>5</v>
      </c>
      <c r="H83" s="95">
        <f>'[1]9'!F$900</f>
        <v>6</v>
      </c>
      <c r="I83" s="94">
        <f>'[1]9'!G$900</f>
        <v>22</v>
      </c>
      <c r="J83" s="96">
        <f>'[1]9'!H$900</f>
        <v>21</v>
      </c>
      <c r="K83" s="94">
        <f>'[1]9'!P$900</f>
        <v>37</v>
      </c>
      <c r="L83" s="94">
        <f>'[1]9'!Y$900</f>
        <v>7</v>
      </c>
      <c r="M83" s="94">
        <f>'[1]9'!AA$900</f>
        <v>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198739</v>
      </c>
      <c r="F92" s="28">
        <f t="shared" ref="F92:M92" si="16">F4+F51+F77+F90</f>
        <v>214878</v>
      </c>
      <c r="G92" s="28">
        <f t="shared" si="16"/>
        <v>228823</v>
      </c>
      <c r="H92" s="29">
        <f t="shared" si="16"/>
        <v>240760</v>
      </c>
      <c r="I92" s="28">
        <f t="shared" si="16"/>
        <v>256644</v>
      </c>
      <c r="J92" s="30">
        <f t="shared" si="16"/>
        <v>255346</v>
      </c>
      <c r="K92" s="28">
        <f t="shared" si="16"/>
        <v>261121</v>
      </c>
      <c r="L92" s="28">
        <f t="shared" si="16"/>
        <v>266405</v>
      </c>
      <c r="M92" s="28">
        <f t="shared" si="16"/>
        <v>280193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'[1]9'!$B$14</f>
        <v>Table B.2f: Payments and estimates by economic classification: Environmental Empowerment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371</v>
      </c>
      <c r="F4" s="74">
        <f t="shared" ref="F4:M4" si="0">F5+F8+F47</f>
        <v>1040</v>
      </c>
      <c r="G4" s="74">
        <f t="shared" si="0"/>
        <v>496</v>
      </c>
      <c r="H4" s="75">
        <f t="shared" si="0"/>
        <v>1098</v>
      </c>
      <c r="I4" s="74">
        <f t="shared" si="0"/>
        <v>798</v>
      </c>
      <c r="J4" s="76">
        <f t="shared" si="0"/>
        <v>690</v>
      </c>
      <c r="K4" s="74">
        <f t="shared" si="0"/>
        <v>1334</v>
      </c>
      <c r="L4" s="74">
        <f t="shared" si="0"/>
        <v>1717</v>
      </c>
      <c r="M4" s="74">
        <f t="shared" si="0"/>
        <v>1623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371</v>
      </c>
      <c r="F8" s="81">
        <f t="shared" si="2"/>
        <v>1040</v>
      </c>
      <c r="G8" s="81">
        <f t="shared" si="2"/>
        <v>496</v>
      </c>
      <c r="H8" s="82">
        <f t="shared" si="2"/>
        <v>1098</v>
      </c>
      <c r="I8" s="81">
        <f t="shared" si="2"/>
        <v>798</v>
      </c>
      <c r="J8" s="83">
        <f t="shared" si="2"/>
        <v>690</v>
      </c>
      <c r="K8" s="81">
        <f t="shared" si="2"/>
        <v>1334</v>
      </c>
      <c r="L8" s="81">
        <f t="shared" si="2"/>
        <v>1717</v>
      </c>
      <c r="M8" s="81">
        <f t="shared" si="2"/>
        <v>1623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40</v>
      </c>
      <c r="F10" s="101">
        <f>'[1]9'!D$980</f>
        <v>350</v>
      </c>
      <c r="G10" s="101">
        <f>'[1]9'!E$980</f>
        <v>66</v>
      </c>
      <c r="H10" s="102">
        <f>'[1]9'!F$980</f>
        <v>0</v>
      </c>
      <c r="I10" s="101">
        <f>'[1]9'!G$980</f>
        <v>1</v>
      </c>
      <c r="J10" s="103">
        <f>'[1]9'!H$980</f>
        <v>20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6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115</v>
      </c>
      <c r="F14" s="101">
        <f>'[1]9'!D$984</f>
        <v>227</v>
      </c>
      <c r="G14" s="101">
        <f>'[1]9'!E$984</f>
        <v>154</v>
      </c>
      <c r="H14" s="102">
        <f>'[1]9'!F$984</f>
        <v>425</v>
      </c>
      <c r="I14" s="101">
        <f>'[1]9'!G$984</f>
        <v>335</v>
      </c>
      <c r="J14" s="103">
        <f>'[1]9'!H$984</f>
        <v>237</v>
      </c>
      <c r="K14" s="101">
        <f>'[1]9'!P$984</f>
        <v>498</v>
      </c>
      <c r="L14" s="101">
        <f>'[1]9'!Y$984</f>
        <v>651</v>
      </c>
      <c r="M14" s="101">
        <f>'[1]9'!AA$984</f>
        <v>522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46</v>
      </c>
      <c r="F17" s="101">
        <f>'[1]9'!D$987</f>
        <v>10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200</v>
      </c>
      <c r="L17" s="101">
        <f>'[1]9'!Y$987</f>
        <v>300</v>
      </c>
      <c r="M17" s="101">
        <f>'[1]9'!AA$987</f>
        <v>330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43</v>
      </c>
      <c r="F22" s="101">
        <f>'[1]9'!D$992</f>
        <v>137</v>
      </c>
      <c r="G22" s="101">
        <f>'[1]9'!E$992</f>
        <v>30</v>
      </c>
      <c r="H22" s="102">
        <f>'[1]9'!F$992</f>
        <v>23</v>
      </c>
      <c r="I22" s="101">
        <f>'[1]9'!G$992</f>
        <v>18</v>
      </c>
      <c r="J22" s="103">
        <f>'[1]9'!H$992</f>
        <v>14</v>
      </c>
      <c r="K22" s="101">
        <f>'[1]9'!P$992</f>
        <v>10</v>
      </c>
      <c r="L22" s="101">
        <f>'[1]9'!Y$992</f>
        <v>12</v>
      </c>
      <c r="M22" s="101">
        <f>'[1]9'!AA$992</f>
        <v>14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4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13</v>
      </c>
      <c r="L25" s="101">
        <f>'[1]9'!Y$995</f>
        <v>14</v>
      </c>
      <c r="M25" s="101">
        <f>'[1]9'!AA$995</f>
        <v>14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25</v>
      </c>
      <c r="G37" s="101">
        <f>'[1]9'!E$1007</f>
        <v>0</v>
      </c>
      <c r="H37" s="102">
        <f>'[1]9'!F$1007</f>
        <v>6</v>
      </c>
      <c r="I37" s="101">
        <f>'[1]9'!G$1007</f>
        <v>6</v>
      </c>
      <c r="J37" s="103">
        <f>'[1]9'!H$1007</f>
        <v>0</v>
      </c>
      <c r="K37" s="101">
        <f>'[1]9'!P$1007</f>
        <v>11</v>
      </c>
      <c r="L37" s="101">
        <f>'[1]9'!Y$1007</f>
        <v>10</v>
      </c>
      <c r="M37" s="101">
        <f>'[1]9'!AA$1007</f>
        <v>10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48</v>
      </c>
      <c r="F38" s="101">
        <f>'[1]9'!D$1008</f>
        <v>44</v>
      </c>
      <c r="G38" s="101">
        <f>'[1]9'!E$1008</f>
        <v>63</v>
      </c>
      <c r="H38" s="102">
        <f>'[1]9'!F$1008</f>
        <v>19</v>
      </c>
      <c r="I38" s="101">
        <f>'[1]9'!G$1008</f>
        <v>34</v>
      </c>
      <c r="J38" s="103">
        <f>'[1]9'!H$1008</f>
        <v>39</v>
      </c>
      <c r="K38" s="101">
        <f>'[1]9'!P$1008</f>
        <v>59</v>
      </c>
      <c r="L38" s="101">
        <f>'[1]9'!Y$1008</f>
        <v>40</v>
      </c>
      <c r="M38" s="101">
        <f>'[1]9'!AA$1008</f>
        <v>42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52</v>
      </c>
      <c r="F41" s="101">
        <f>'[1]9'!D$1011</f>
        <v>55</v>
      </c>
      <c r="G41" s="101">
        <f>'[1]9'!E$1011</f>
        <v>67</v>
      </c>
      <c r="H41" s="102">
        <f>'[1]9'!F$1011</f>
        <v>90</v>
      </c>
      <c r="I41" s="101">
        <f>'[1]9'!G$1011</f>
        <v>90</v>
      </c>
      <c r="J41" s="103">
        <f>'[1]9'!H$1011</f>
        <v>113</v>
      </c>
      <c r="K41" s="101">
        <f>'[1]9'!P$1011</f>
        <v>90</v>
      </c>
      <c r="L41" s="101">
        <f>'[1]9'!Y$1011</f>
        <v>93</v>
      </c>
      <c r="M41" s="101">
        <f>'[1]9'!AA$1011</f>
        <v>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5</v>
      </c>
      <c r="G42" s="101">
        <f>'[1]9'!E$1012</f>
        <v>35</v>
      </c>
      <c r="H42" s="102">
        <f>'[1]9'!F$1012</f>
        <v>192</v>
      </c>
      <c r="I42" s="101">
        <f>'[1]9'!G$1012</f>
        <v>146</v>
      </c>
      <c r="J42" s="103">
        <f>'[1]9'!H$1012</f>
        <v>138</v>
      </c>
      <c r="K42" s="101">
        <f>'[1]9'!P$1012</f>
        <v>230</v>
      </c>
      <c r="L42" s="101">
        <f>'[1]9'!Y$1012</f>
        <v>235</v>
      </c>
      <c r="M42" s="101">
        <f>'[1]9'!AA$1012</f>
        <v>244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125</v>
      </c>
      <c r="G43" s="101">
        <f>'[1]9'!E$1013</f>
        <v>0</v>
      </c>
      <c r="H43" s="102">
        <f>'[1]9'!F$1013</f>
        <v>40</v>
      </c>
      <c r="I43" s="101">
        <f>'[1]9'!G$1013</f>
        <v>40</v>
      </c>
      <c r="J43" s="103">
        <f>'[1]9'!H$1013</f>
        <v>0</v>
      </c>
      <c r="K43" s="101">
        <f>'[1]9'!P$1013</f>
        <v>30</v>
      </c>
      <c r="L43" s="101">
        <f>'[1]9'!Y$1013</f>
        <v>137</v>
      </c>
      <c r="M43" s="101">
        <f>'[1]9'!AA$1013</f>
        <v>138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29</v>
      </c>
      <c r="G44" s="101">
        <f>'[1]9'!E$1014</f>
        <v>57</v>
      </c>
      <c r="H44" s="102">
        <f>'[1]9'!F$1014</f>
        <v>11</v>
      </c>
      <c r="I44" s="101">
        <f>'[1]9'!G$1014</f>
        <v>11</v>
      </c>
      <c r="J44" s="103">
        <f>'[1]9'!H$1014</f>
        <v>11</v>
      </c>
      <c r="K44" s="101">
        <f>'[1]9'!P$1014</f>
        <v>7</v>
      </c>
      <c r="L44" s="101">
        <f>'[1]9'!Y$1014</f>
        <v>8</v>
      </c>
      <c r="M44" s="101">
        <f>'[1]9'!AA$1014</f>
        <v>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27</v>
      </c>
      <c r="F45" s="101">
        <f>'[1]9'!D$1015</f>
        <v>27</v>
      </c>
      <c r="G45" s="101">
        <f>'[1]9'!E$1015</f>
        <v>20</v>
      </c>
      <c r="H45" s="102">
        <f>'[1]9'!F$1015</f>
        <v>292</v>
      </c>
      <c r="I45" s="101">
        <f>'[1]9'!G$1015</f>
        <v>117</v>
      </c>
      <c r="J45" s="103">
        <f>'[1]9'!H$1015</f>
        <v>118</v>
      </c>
      <c r="K45" s="101">
        <f>'[1]9'!P$1015</f>
        <v>186</v>
      </c>
      <c r="L45" s="101">
        <f>'[1]9'!Y$1015</f>
        <v>217</v>
      </c>
      <c r="M45" s="101">
        <f>'[1]9'!AA$1015</f>
        <v>206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250</v>
      </c>
      <c r="F51" s="74">
        <f t="shared" si="4"/>
        <v>250</v>
      </c>
      <c r="G51" s="74">
        <f t="shared" si="4"/>
        <v>500</v>
      </c>
      <c r="H51" s="75">
        <f t="shared" si="4"/>
        <v>500</v>
      </c>
      <c r="I51" s="74">
        <f t="shared" si="4"/>
        <v>500</v>
      </c>
      <c r="J51" s="76">
        <f t="shared" si="4"/>
        <v>500</v>
      </c>
      <c r="K51" s="74">
        <f t="shared" si="4"/>
        <v>500</v>
      </c>
      <c r="L51" s="74">
        <f t="shared" si="4"/>
        <v>500</v>
      </c>
      <c r="M51" s="74">
        <f t="shared" si="4"/>
        <v>500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250</v>
      </c>
      <c r="F52" s="88">
        <f t="shared" si="5"/>
        <v>250</v>
      </c>
      <c r="G52" s="88">
        <f t="shared" si="5"/>
        <v>500</v>
      </c>
      <c r="H52" s="89">
        <f t="shared" si="5"/>
        <v>500</v>
      </c>
      <c r="I52" s="88">
        <f t="shared" si="5"/>
        <v>500</v>
      </c>
      <c r="J52" s="90">
        <f t="shared" si="5"/>
        <v>500</v>
      </c>
      <c r="K52" s="88">
        <f t="shared" si="5"/>
        <v>500</v>
      </c>
      <c r="L52" s="88">
        <f t="shared" si="5"/>
        <v>500</v>
      </c>
      <c r="M52" s="88">
        <f t="shared" si="5"/>
        <v>500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250</v>
      </c>
      <c r="F56" s="94">
        <f t="shared" si="7"/>
        <v>250</v>
      </c>
      <c r="G56" s="94">
        <f t="shared" si="7"/>
        <v>500</v>
      </c>
      <c r="H56" s="95">
        <f t="shared" si="7"/>
        <v>500</v>
      </c>
      <c r="I56" s="94">
        <f t="shared" si="7"/>
        <v>500</v>
      </c>
      <c r="J56" s="96">
        <f t="shared" si="7"/>
        <v>500</v>
      </c>
      <c r="K56" s="94">
        <f t="shared" si="7"/>
        <v>500</v>
      </c>
      <c r="L56" s="94">
        <f t="shared" si="7"/>
        <v>500</v>
      </c>
      <c r="M56" s="94">
        <f t="shared" si="7"/>
        <v>500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250</v>
      </c>
      <c r="F57" s="88">
        <f>'[1]9'!D$1026</f>
        <v>250</v>
      </c>
      <c r="G57" s="88">
        <f>'[1]9'!E$1026</f>
        <v>500</v>
      </c>
      <c r="H57" s="89">
        <f>'[1]9'!F$1026</f>
        <v>500</v>
      </c>
      <c r="I57" s="88">
        <f>'[1]9'!G$1026</f>
        <v>500</v>
      </c>
      <c r="J57" s="90">
        <f>'[1]9'!H$1026</f>
        <v>500</v>
      </c>
      <c r="K57" s="88">
        <f>'[1]9'!P$1026</f>
        <v>500</v>
      </c>
      <c r="L57" s="88">
        <f>'[1]9'!Y$1026</f>
        <v>500</v>
      </c>
      <c r="M57" s="88">
        <f>'[1]9'!AA$1026</f>
        <v>500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621</v>
      </c>
      <c r="F92" s="28">
        <f t="shared" ref="F92:M92" si="16">F4+F51+F77+F90</f>
        <v>1290</v>
      </c>
      <c r="G92" s="28">
        <f t="shared" si="16"/>
        <v>996</v>
      </c>
      <c r="H92" s="29">
        <f t="shared" si="16"/>
        <v>1598</v>
      </c>
      <c r="I92" s="28">
        <f t="shared" si="16"/>
        <v>1298</v>
      </c>
      <c r="J92" s="30">
        <f t="shared" si="16"/>
        <v>1190</v>
      </c>
      <c r="K92" s="28">
        <f t="shared" si="16"/>
        <v>1834</v>
      </c>
      <c r="L92" s="28">
        <f t="shared" si="16"/>
        <v>2217</v>
      </c>
      <c r="M92" s="28">
        <f t="shared" si="16"/>
        <v>2123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'[1]9'!$B$15</f>
        <v>Table B.2g: Payments and estimates by economic classification: Development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35192</v>
      </c>
      <c r="F4" s="74">
        <f t="shared" ref="F4:M4" si="0">F5+F8+F47</f>
        <v>34674</v>
      </c>
      <c r="G4" s="74">
        <f t="shared" si="0"/>
        <v>37671</v>
      </c>
      <c r="H4" s="75">
        <f t="shared" si="0"/>
        <v>40095</v>
      </c>
      <c r="I4" s="74">
        <f t="shared" si="0"/>
        <v>57642</v>
      </c>
      <c r="J4" s="76">
        <f t="shared" si="0"/>
        <v>38365</v>
      </c>
      <c r="K4" s="74">
        <f t="shared" si="0"/>
        <v>54144</v>
      </c>
      <c r="L4" s="74">
        <f t="shared" si="0"/>
        <v>63546</v>
      </c>
      <c r="M4" s="74">
        <f t="shared" si="0"/>
        <v>80627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27338</v>
      </c>
      <c r="F5" s="81">
        <f t="shared" ref="F5:M5" si="1">SUM(F6:F7)</f>
        <v>28078</v>
      </c>
      <c r="G5" s="81">
        <f t="shared" si="1"/>
        <v>32437</v>
      </c>
      <c r="H5" s="82">
        <f t="shared" si="1"/>
        <v>34633</v>
      </c>
      <c r="I5" s="81">
        <f t="shared" si="1"/>
        <v>32439</v>
      </c>
      <c r="J5" s="83">
        <f t="shared" si="1"/>
        <v>33644</v>
      </c>
      <c r="K5" s="81">
        <f t="shared" si="1"/>
        <v>42509</v>
      </c>
      <c r="L5" s="81">
        <f t="shared" si="1"/>
        <v>45494</v>
      </c>
      <c r="M5" s="81">
        <f t="shared" si="1"/>
        <v>48563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24169</v>
      </c>
      <c r="F6" s="88">
        <f>'[1]9'!D$1126</f>
        <v>24835</v>
      </c>
      <c r="G6" s="88">
        <f>'[1]9'!E$1126</f>
        <v>28814</v>
      </c>
      <c r="H6" s="89">
        <f>'[1]9'!F$1126</f>
        <v>30761</v>
      </c>
      <c r="I6" s="88">
        <f>'[1]9'!G$1126</f>
        <v>28987</v>
      </c>
      <c r="J6" s="90">
        <f>'[1]9'!H$1126</f>
        <v>29982</v>
      </c>
      <c r="K6" s="88">
        <f>'[1]9'!P$1126</f>
        <v>38264</v>
      </c>
      <c r="L6" s="88">
        <f>'[1]9'!Y$1126</f>
        <v>40953</v>
      </c>
      <c r="M6" s="88">
        <f>'[1]9'!AA$1126</f>
        <v>43715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3169</v>
      </c>
      <c r="F7" s="94">
        <f>'[1]9'!D$1127</f>
        <v>3243</v>
      </c>
      <c r="G7" s="94">
        <f>'[1]9'!E$1127</f>
        <v>3623</v>
      </c>
      <c r="H7" s="95">
        <f>'[1]9'!F$1127</f>
        <v>3872</v>
      </c>
      <c r="I7" s="94">
        <f>'[1]9'!G$1127</f>
        <v>3452</v>
      </c>
      <c r="J7" s="96">
        <f>'[1]9'!H$1127</f>
        <v>3662</v>
      </c>
      <c r="K7" s="94">
        <f>'[1]9'!P$1127</f>
        <v>4245</v>
      </c>
      <c r="L7" s="94">
        <f>'[1]9'!Y$1127</f>
        <v>4541</v>
      </c>
      <c r="M7" s="94">
        <f>'[1]9'!AA$1127</f>
        <v>4848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7854</v>
      </c>
      <c r="F8" s="81">
        <f t="shared" si="2"/>
        <v>6596</v>
      </c>
      <c r="G8" s="81">
        <f t="shared" si="2"/>
        <v>5234</v>
      </c>
      <c r="H8" s="82">
        <f t="shared" si="2"/>
        <v>5462</v>
      </c>
      <c r="I8" s="81">
        <f t="shared" si="2"/>
        <v>25203</v>
      </c>
      <c r="J8" s="83">
        <f t="shared" si="2"/>
        <v>4721</v>
      </c>
      <c r="K8" s="81">
        <f t="shared" si="2"/>
        <v>11635</v>
      </c>
      <c r="L8" s="81">
        <f t="shared" si="2"/>
        <v>18052</v>
      </c>
      <c r="M8" s="81">
        <f t="shared" si="2"/>
        <v>32064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17</v>
      </c>
      <c r="J9" s="90">
        <f>'[1]9'!H$1129</f>
        <v>23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35</v>
      </c>
      <c r="F10" s="101">
        <f>'[1]9'!D$1130</f>
        <v>151</v>
      </c>
      <c r="G10" s="101">
        <f>'[1]9'!E$1130</f>
        <v>159</v>
      </c>
      <c r="H10" s="102">
        <f>'[1]9'!F$1130</f>
        <v>0</v>
      </c>
      <c r="I10" s="101">
        <f>'[1]9'!G$1130</f>
        <v>3</v>
      </c>
      <c r="J10" s="103">
        <f>'[1]9'!H$1130</f>
        <v>13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31</v>
      </c>
      <c r="F11" s="101">
        <f>'[1]9'!D$1131</f>
        <v>51</v>
      </c>
      <c r="G11" s="101">
        <f>'[1]9'!E$1131</f>
        <v>5</v>
      </c>
      <c r="H11" s="102">
        <f>'[1]9'!F$1131</f>
        <v>0</v>
      </c>
      <c r="I11" s="101">
        <f>'[1]9'!G$1131</f>
        <v>1</v>
      </c>
      <c r="J11" s="103">
        <f>'[1]9'!H$1131</f>
        <v>13</v>
      </c>
      <c r="K11" s="101">
        <f>'[1]9'!P$1131</f>
        <v>5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200</v>
      </c>
      <c r="L12" s="101">
        <f>'[1]9'!Y$1132</f>
        <v>200</v>
      </c>
      <c r="M12" s="101">
        <f>'[1]9'!AA$1132</f>
        <v>200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54</v>
      </c>
      <c r="F14" s="101">
        <f>'[1]9'!D$1134</f>
        <v>24</v>
      </c>
      <c r="G14" s="101">
        <f>'[1]9'!E$1134</f>
        <v>49</v>
      </c>
      <c r="H14" s="102">
        <f>'[1]9'!F$1134</f>
        <v>34</v>
      </c>
      <c r="I14" s="101">
        <f>'[1]9'!G$1134</f>
        <v>34</v>
      </c>
      <c r="J14" s="103">
        <f>'[1]9'!H$1134</f>
        <v>13</v>
      </c>
      <c r="K14" s="101">
        <f>'[1]9'!P$1134</f>
        <v>27</v>
      </c>
      <c r="L14" s="101">
        <f>'[1]9'!Y$1134</f>
        <v>33</v>
      </c>
      <c r="M14" s="101">
        <f>'[1]9'!AA$1134</f>
        <v>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181</v>
      </c>
      <c r="F15" s="101">
        <f>'[1]9'!D$1135</f>
        <v>243</v>
      </c>
      <c r="G15" s="101">
        <f>'[1]9'!E$1135</f>
        <v>270</v>
      </c>
      <c r="H15" s="102">
        <f>'[1]9'!F$1135</f>
        <v>193</v>
      </c>
      <c r="I15" s="101">
        <f>'[1]9'!G$1135</f>
        <v>225</v>
      </c>
      <c r="J15" s="103">
        <f>'[1]9'!H$1135</f>
        <v>216</v>
      </c>
      <c r="K15" s="101">
        <f>'[1]9'!P$1135</f>
        <v>248</v>
      </c>
      <c r="L15" s="101">
        <f>'[1]9'!Y$1135</f>
        <v>248</v>
      </c>
      <c r="M15" s="101">
        <f>'[1]9'!AA$1135</f>
        <v>250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8</v>
      </c>
      <c r="F16" s="101">
        <f>'[1]9'!D$1136</f>
        <v>52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6552</v>
      </c>
      <c r="F17" s="101">
        <f>'[1]9'!D$1137</f>
        <v>4330</v>
      </c>
      <c r="G17" s="101">
        <f>'[1]9'!E$1137</f>
        <v>3507</v>
      </c>
      <c r="H17" s="102">
        <f>'[1]9'!F$1137</f>
        <v>3857</v>
      </c>
      <c r="I17" s="101">
        <f>'[1]9'!G$1137</f>
        <v>1447</v>
      </c>
      <c r="J17" s="103">
        <f>'[1]9'!H$1137</f>
        <v>2816</v>
      </c>
      <c r="K17" s="101">
        <f>'[1]9'!P$1137</f>
        <v>7636</v>
      </c>
      <c r="L17" s="101">
        <f>'[1]9'!Y$1137</f>
        <v>8247</v>
      </c>
      <c r="M17" s="101">
        <f>'[1]9'!AA$1137</f>
        <v>7210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100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46</v>
      </c>
      <c r="F22" s="101">
        <f>'[1]9'!D$1142</f>
        <v>1</v>
      </c>
      <c r="G22" s="101">
        <f>'[1]9'!E$1142</f>
        <v>0</v>
      </c>
      <c r="H22" s="102">
        <f>'[1]9'!F$1142</f>
        <v>0</v>
      </c>
      <c r="I22" s="101">
        <f>'[1]9'!G$1142</f>
        <v>21900</v>
      </c>
      <c r="J22" s="103">
        <f>'[1]9'!H$1142</f>
        <v>0</v>
      </c>
      <c r="K22" s="101">
        <f>'[1]9'!P$1142</f>
        <v>214</v>
      </c>
      <c r="L22" s="101">
        <f>'[1]9'!Y$1142</f>
        <v>5760</v>
      </c>
      <c r="M22" s="101">
        <f>'[1]9'!AA$1142</f>
        <v>20514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1</v>
      </c>
      <c r="F24" s="101">
        <f>'[1]9'!D$1144</f>
        <v>2</v>
      </c>
      <c r="G24" s="101">
        <f>'[1]9'!E$1144</f>
        <v>2</v>
      </c>
      <c r="H24" s="102">
        <f>'[1]9'!F$1144</f>
        <v>3</v>
      </c>
      <c r="I24" s="101">
        <f>'[1]9'!G$1144</f>
        <v>3</v>
      </c>
      <c r="J24" s="103">
        <f>'[1]9'!H$1144</f>
        <v>4</v>
      </c>
      <c r="K24" s="101">
        <f>'[1]9'!P$1144</f>
        <v>4</v>
      </c>
      <c r="L24" s="101">
        <f>'[1]9'!Y$1144</f>
        <v>4</v>
      </c>
      <c r="M24" s="101">
        <f>'[1]9'!AA$1144</f>
        <v>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210</v>
      </c>
      <c r="H25" s="102">
        <f>'[1]9'!F$1145</f>
        <v>66</v>
      </c>
      <c r="I25" s="101">
        <f>'[1]9'!G$1145</f>
        <v>69</v>
      </c>
      <c r="J25" s="103">
        <f>'[1]9'!H$1145</f>
        <v>69</v>
      </c>
      <c r="K25" s="101">
        <f>'[1]9'!P$1145</f>
        <v>238</v>
      </c>
      <c r="L25" s="101">
        <f>'[1]9'!Y$1145</f>
        <v>253</v>
      </c>
      <c r="M25" s="101">
        <f>'[1]9'!AA$1145</f>
        <v>267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45</v>
      </c>
      <c r="F37" s="101">
        <f>'[1]9'!D$1157</f>
        <v>1</v>
      </c>
      <c r="G37" s="101">
        <f>'[1]9'!E$1157</f>
        <v>1</v>
      </c>
      <c r="H37" s="102">
        <f>'[1]9'!F$1157</f>
        <v>3</v>
      </c>
      <c r="I37" s="101">
        <f>'[1]9'!G$1157</f>
        <v>30</v>
      </c>
      <c r="J37" s="103">
        <f>'[1]9'!H$1157</f>
        <v>28</v>
      </c>
      <c r="K37" s="101">
        <f>'[1]9'!P$1157</f>
        <v>25</v>
      </c>
      <c r="L37" s="101">
        <f>'[1]9'!Y$1157</f>
        <v>30</v>
      </c>
      <c r="M37" s="101">
        <f>'[1]9'!AA$1157</f>
        <v>32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93</v>
      </c>
      <c r="F38" s="101">
        <f>'[1]9'!D$1158</f>
        <v>115</v>
      </c>
      <c r="G38" s="101">
        <f>'[1]9'!E$1158</f>
        <v>120</v>
      </c>
      <c r="H38" s="102">
        <f>'[1]9'!F$1158</f>
        <v>198</v>
      </c>
      <c r="I38" s="101">
        <f>'[1]9'!G$1158</f>
        <v>179</v>
      </c>
      <c r="J38" s="103">
        <f>'[1]9'!H$1158</f>
        <v>133</v>
      </c>
      <c r="K38" s="101">
        <f>'[1]9'!P$1158</f>
        <v>227</v>
      </c>
      <c r="L38" s="101">
        <f>'[1]9'!Y$1158</f>
        <v>237</v>
      </c>
      <c r="M38" s="101">
        <f>'[1]9'!AA$1158</f>
        <v>258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33</v>
      </c>
      <c r="F39" s="101">
        <f>'[1]9'!D$1159</f>
        <v>73</v>
      </c>
      <c r="G39" s="101">
        <f>'[1]9'!E$1159</f>
        <v>43</v>
      </c>
      <c r="H39" s="102">
        <f>'[1]9'!F$1159</f>
        <v>91</v>
      </c>
      <c r="I39" s="101">
        <f>'[1]9'!G$1159</f>
        <v>67</v>
      </c>
      <c r="J39" s="103">
        <f>'[1]9'!H$1159</f>
        <v>57</v>
      </c>
      <c r="K39" s="101">
        <f>'[1]9'!P$1159</f>
        <v>104</v>
      </c>
      <c r="L39" s="101">
        <f>'[1]9'!Y$1159</f>
        <v>104</v>
      </c>
      <c r="M39" s="101">
        <f>'[1]9'!AA$1159</f>
        <v>104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628</v>
      </c>
      <c r="F42" s="101">
        <f>'[1]9'!D$1162</f>
        <v>683</v>
      </c>
      <c r="G42" s="101">
        <f>'[1]9'!E$1162</f>
        <v>649</v>
      </c>
      <c r="H42" s="102">
        <f>'[1]9'!F$1162</f>
        <v>398</v>
      </c>
      <c r="I42" s="101">
        <f>'[1]9'!G$1162</f>
        <v>569</v>
      </c>
      <c r="J42" s="103">
        <f>'[1]9'!H$1162</f>
        <v>729</v>
      </c>
      <c r="K42" s="101">
        <f>'[1]9'!P$1162</f>
        <v>1523</v>
      </c>
      <c r="L42" s="101">
        <f>'[1]9'!Y$1162</f>
        <v>1656</v>
      </c>
      <c r="M42" s="101">
        <f>'[1]9'!AA$1162</f>
        <v>1802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38</v>
      </c>
      <c r="F43" s="101">
        <f>'[1]9'!D$1163</f>
        <v>638</v>
      </c>
      <c r="G43" s="101">
        <f>'[1]9'!E$1163</f>
        <v>130</v>
      </c>
      <c r="H43" s="102">
        <f>'[1]9'!F$1163</f>
        <v>607</v>
      </c>
      <c r="I43" s="101">
        <f>'[1]9'!G$1163</f>
        <v>572</v>
      </c>
      <c r="J43" s="103">
        <f>'[1]9'!H$1163</f>
        <v>532</v>
      </c>
      <c r="K43" s="101">
        <f>'[1]9'!P$1163</f>
        <v>865</v>
      </c>
      <c r="L43" s="101">
        <f>'[1]9'!Y$1163</f>
        <v>945</v>
      </c>
      <c r="M43" s="101">
        <f>'[1]9'!AA$1163</f>
        <v>1031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3</v>
      </c>
      <c r="F44" s="101">
        <f>'[1]9'!D$1164</f>
        <v>188</v>
      </c>
      <c r="G44" s="101">
        <f>'[1]9'!E$1164</f>
        <v>62</v>
      </c>
      <c r="H44" s="102">
        <f>'[1]9'!F$1164</f>
        <v>0</v>
      </c>
      <c r="I44" s="101">
        <f>'[1]9'!G$1164</f>
        <v>75</v>
      </c>
      <c r="J44" s="103">
        <f>'[1]9'!H$1164</f>
        <v>75</v>
      </c>
      <c r="K44" s="101">
        <f>'[1]9'!P$1164</f>
        <v>284</v>
      </c>
      <c r="L44" s="101">
        <f>'[1]9'!Y$1164</f>
        <v>290</v>
      </c>
      <c r="M44" s="101">
        <f>'[1]9'!AA$1164</f>
        <v>292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5</v>
      </c>
      <c r="F45" s="101">
        <f>'[1]9'!D$1165</f>
        <v>44</v>
      </c>
      <c r="G45" s="101">
        <f>'[1]9'!E$1165</f>
        <v>27</v>
      </c>
      <c r="H45" s="102">
        <f>'[1]9'!F$1165</f>
        <v>12</v>
      </c>
      <c r="I45" s="101">
        <f>'[1]9'!G$1165</f>
        <v>12</v>
      </c>
      <c r="J45" s="103">
        <f>'[1]9'!H$1165</f>
        <v>0</v>
      </c>
      <c r="K45" s="101">
        <f>'[1]9'!P$1165</f>
        <v>35</v>
      </c>
      <c r="L45" s="101">
        <f>'[1]9'!Y$1165</f>
        <v>45</v>
      </c>
      <c r="M45" s="101">
        <f>'[1]9'!AA$1165</f>
        <v>55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1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</v>
      </c>
      <c r="F51" s="74">
        <f t="shared" si="4"/>
        <v>13</v>
      </c>
      <c r="G51" s="74">
        <f t="shared" si="4"/>
        <v>8</v>
      </c>
      <c r="H51" s="75">
        <f t="shared" si="4"/>
        <v>1</v>
      </c>
      <c r="I51" s="74">
        <f t="shared" si="4"/>
        <v>2003</v>
      </c>
      <c r="J51" s="76">
        <f t="shared" si="4"/>
        <v>2002</v>
      </c>
      <c r="K51" s="74">
        <f t="shared" si="4"/>
        <v>10502</v>
      </c>
      <c r="L51" s="74">
        <f t="shared" si="4"/>
        <v>22002</v>
      </c>
      <c r="M51" s="74">
        <f t="shared" si="4"/>
        <v>32002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5500</v>
      </c>
      <c r="L52" s="88">
        <f t="shared" si="5"/>
        <v>17000</v>
      </c>
      <c r="M52" s="88">
        <f t="shared" si="5"/>
        <v>27000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5500</v>
      </c>
      <c r="L56" s="94">
        <f t="shared" si="7"/>
        <v>17000</v>
      </c>
      <c r="M56" s="94">
        <f t="shared" si="7"/>
        <v>27000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5500</v>
      </c>
      <c r="L57" s="88">
        <f>'[1]9'!Y$1176</f>
        <v>17000</v>
      </c>
      <c r="M57" s="88">
        <f>'[1]9'!AA$1176</f>
        <v>27000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</v>
      </c>
      <c r="H59" s="82">
        <f t="shared" si="8"/>
        <v>1</v>
      </c>
      <c r="I59" s="81">
        <f t="shared" si="8"/>
        <v>1</v>
      </c>
      <c r="J59" s="83">
        <f t="shared" si="8"/>
        <v>0</v>
      </c>
      <c r="K59" s="81">
        <f t="shared" si="8"/>
        <v>2</v>
      </c>
      <c r="L59" s="81">
        <f t="shared" si="8"/>
        <v>2</v>
      </c>
      <c r="M59" s="81">
        <f t="shared" si="8"/>
        <v>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1</v>
      </c>
      <c r="H61" s="95">
        <f>'[1]9'!F$1180</f>
        <v>1</v>
      </c>
      <c r="I61" s="94">
        <f>'[1]9'!G$1180</f>
        <v>1</v>
      </c>
      <c r="J61" s="96">
        <f>'[1]9'!H$1180</f>
        <v>0</v>
      </c>
      <c r="K61" s="94">
        <f>'[1]9'!P$1180</f>
        <v>2</v>
      </c>
      <c r="L61" s="94">
        <f>'[1]9'!Y$1180</f>
        <v>2</v>
      </c>
      <c r="M61" s="94">
        <f>'[1]9'!AA$1180</f>
        <v>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2000</v>
      </c>
      <c r="J72" s="103">
        <f>'[1]9'!H$1190</f>
        <v>2000</v>
      </c>
      <c r="K72" s="101">
        <f>'[1]9'!P$1190</f>
        <v>5000</v>
      </c>
      <c r="L72" s="101">
        <f>'[1]9'!Y$1190</f>
        <v>5000</v>
      </c>
      <c r="M72" s="101">
        <f>'[1]9'!AA$1190</f>
        <v>5000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24</v>
      </c>
      <c r="F73" s="101">
        <f t="shared" si="12"/>
        <v>13</v>
      </c>
      <c r="G73" s="101">
        <f t="shared" si="12"/>
        <v>7</v>
      </c>
      <c r="H73" s="102">
        <f t="shared" si="12"/>
        <v>0</v>
      </c>
      <c r="I73" s="101">
        <f t="shared" si="12"/>
        <v>2</v>
      </c>
      <c r="J73" s="103">
        <f t="shared" si="12"/>
        <v>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24</v>
      </c>
      <c r="F74" s="88">
        <f>'[1]9'!D$1192</f>
        <v>13</v>
      </c>
      <c r="G74" s="88">
        <f>'[1]9'!E$1192</f>
        <v>7</v>
      </c>
      <c r="H74" s="89">
        <f>'[1]9'!F$1192</f>
        <v>0</v>
      </c>
      <c r="I74" s="88">
        <f>'[1]9'!G$1192</f>
        <v>2</v>
      </c>
      <c r="J74" s="90">
        <f>'[1]9'!H$1192</f>
        <v>2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71</v>
      </c>
      <c r="F77" s="74">
        <f t="shared" si="13"/>
        <v>145</v>
      </c>
      <c r="G77" s="74">
        <f t="shared" si="13"/>
        <v>162</v>
      </c>
      <c r="H77" s="75">
        <f t="shared" si="13"/>
        <v>53</v>
      </c>
      <c r="I77" s="74">
        <f t="shared" si="13"/>
        <v>137</v>
      </c>
      <c r="J77" s="76">
        <f t="shared" si="13"/>
        <v>137</v>
      </c>
      <c r="K77" s="74">
        <f t="shared" si="13"/>
        <v>236</v>
      </c>
      <c r="L77" s="74">
        <f t="shared" si="13"/>
        <v>36</v>
      </c>
      <c r="M77" s="74">
        <f t="shared" si="13"/>
        <v>16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71</v>
      </c>
      <c r="F81" s="101">
        <f t="shared" si="15"/>
        <v>145</v>
      </c>
      <c r="G81" s="101">
        <f t="shared" si="15"/>
        <v>162</v>
      </c>
      <c r="H81" s="102">
        <f t="shared" si="15"/>
        <v>53</v>
      </c>
      <c r="I81" s="101">
        <f t="shared" si="15"/>
        <v>137</v>
      </c>
      <c r="J81" s="103">
        <f t="shared" si="15"/>
        <v>137</v>
      </c>
      <c r="K81" s="101">
        <f t="shared" si="15"/>
        <v>236</v>
      </c>
      <c r="L81" s="101">
        <f t="shared" si="15"/>
        <v>36</v>
      </c>
      <c r="M81" s="101">
        <f t="shared" si="15"/>
        <v>16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71</v>
      </c>
      <c r="F83" s="94">
        <f>'[1]9'!D$1200</f>
        <v>145</v>
      </c>
      <c r="G83" s="94">
        <f>'[1]9'!E$1200</f>
        <v>162</v>
      </c>
      <c r="H83" s="95">
        <f>'[1]9'!F$1200</f>
        <v>53</v>
      </c>
      <c r="I83" s="94">
        <f>'[1]9'!G$1200</f>
        <v>137</v>
      </c>
      <c r="J83" s="96">
        <f>'[1]9'!H$1200</f>
        <v>137</v>
      </c>
      <c r="K83" s="94">
        <f>'[1]9'!P$1200</f>
        <v>236</v>
      </c>
      <c r="L83" s="94">
        <f>'[1]9'!Y$1200</f>
        <v>36</v>
      </c>
      <c r="M83" s="94">
        <f>'[1]9'!AA$1200</f>
        <v>16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35287</v>
      </c>
      <c r="F92" s="28">
        <f t="shared" ref="F92:M92" si="16">F4+F51+F77+F90</f>
        <v>34832</v>
      </c>
      <c r="G92" s="28">
        <f t="shared" si="16"/>
        <v>37841</v>
      </c>
      <c r="H92" s="29">
        <f t="shared" si="16"/>
        <v>40149</v>
      </c>
      <c r="I92" s="28">
        <f t="shared" si="16"/>
        <v>59782</v>
      </c>
      <c r="J92" s="30">
        <f t="shared" si="16"/>
        <v>40504</v>
      </c>
      <c r="K92" s="28">
        <f t="shared" si="16"/>
        <v>64882</v>
      </c>
      <c r="L92" s="28">
        <f t="shared" si="16"/>
        <v>85584</v>
      </c>
      <c r="M92" s="28">
        <f t="shared" si="16"/>
        <v>112645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'[1]9'!$B$16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'[1]9'!$B$17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2015-04-21T14:22:44Z</dcterms:modified>
</cp:coreProperties>
</file>